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HMC 온라인판매 플랫폼\05_HK\01 HK_Planning\05_Test Scenario\"/>
    </mc:Choice>
  </mc:AlternateContent>
  <bookViews>
    <workbookView xWindow="0" yWindow="0" windowWidth="28800" windowHeight="12348" tabRatio="652"/>
  </bookViews>
  <sheets>
    <sheet name="Summary" sheetId="6" r:id="rId1"/>
    <sheet name="Login,Home" sheetId="19" r:id="rId2"/>
    <sheet name="Models" sheetId="21" r:id="rId3"/>
    <sheet name="Build &amp; Price" sheetId="18" r:id="rId4"/>
    <sheet name="Test Drive" sheetId="22" r:id="rId5"/>
    <sheet name="Stock Status" sheetId="23" r:id="rId6"/>
    <sheet name="Loan Calculator" sheetId="24" r:id="rId7"/>
    <sheet name="Customer Search" sheetId="26" r:id="rId8"/>
    <sheet name="My Page" sheetId="27" r:id="rId9"/>
    <sheet name="My Sales" sheetId="28" r:id="rId10"/>
  </sheets>
  <calcPr calcId="162913"/>
</workbook>
</file>

<file path=xl/calcChain.xml><?xml version="1.0" encoding="utf-8"?>
<calcChain xmlns="http://schemas.openxmlformats.org/spreadsheetml/2006/main">
  <c r="H5" i="26" l="1"/>
  <c r="H5" i="23"/>
  <c r="H5" i="18" l="1"/>
  <c r="H5" i="21"/>
  <c r="H5" i="19"/>
  <c r="D19" i="6" l="1"/>
  <c r="H5" i="27"/>
  <c r="D25" i="6" s="1"/>
  <c r="D24" i="6"/>
  <c r="H5" i="24"/>
  <c r="D23" i="6" s="1"/>
  <c r="D22" i="6"/>
  <c r="H5" i="22"/>
  <c r="D21" i="6" s="1"/>
  <c r="D20" i="6"/>
  <c r="D18" i="6"/>
  <c r="H6" i="27"/>
  <c r="E25" i="6" s="1"/>
  <c r="H6" i="26"/>
  <c r="E24" i="6" s="1"/>
  <c r="H6" i="21"/>
  <c r="E19" i="6" s="1"/>
  <c r="H6" i="18"/>
  <c r="E20" i="6" s="1"/>
  <c r="H6" i="19"/>
  <c r="E18" i="6" s="1"/>
  <c r="H6" i="22"/>
  <c r="E21" i="6"/>
  <c r="H6" i="23"/>
  <c r="E22" i="6" s="1"/>
  <c r="H6" i="24"/>
  <c r="E23" i="6" s="1"/>
  <c r="H8" i="24"/>
  <c r="G23" i="6" s="1"/>
  <c r="H7" i="24"/>
  <c r="F23" i="6" s="1"/>
  <c r="H8" i="23"/>
  <c r="G22" i="6" s="1"/>
  <c r="H7" i="23"/>
  <c r="F22" i="6" s="1"/>
  <c r="H8" i="22"/>
  <c r="G21" i="6" s="1"/>
  <c r="H7" i="22"/>
  <c r="F21" i="6" s="1"/>
  <c r="H8" i="18"/>
  <c r="G20" i="6" s="1"/>
  <c r="H7" i="18"/>
  <c r="F20" i="6" s="1"/>
  <c r="H8" i="27"/>
  <c r="G25" i="6" s="1"/>
  <c r="H7" i="27"/>
  <c r="F25" i="6" s="1"/>
  <c r="C25" i="6"/>
  <c r="F6" i="27"/>
  <c r="F5" i="27"/>
  <c r="H8" i="21"/>
  <c r="G19" i="6" s="1"/>
  <c r="H7" i="21"/>
  <c r="F19" i="6" s="1"/>
  <c r="H8" i="26"/>
  <c r="G24" i="6" s="1"/>
  <c r="H7" i="26"/>
  <c r="F24" i="6" s="1"/>
  <c r="C24" i="6"/>
  <c r="F6" i="26"/>
  <c r="F5" i="26"/>
  <c r="C23" i="6"/>
  <c r="C22" i="6"/>
  <c r="C21" i="6"/>
  <c r="C20" i="6"/>
  <c r="C19" i="6"/>
  <c r="C18" i="6"/>
  <c r="H8" i="19"/>
  <c r="G18" i="6" s="1"/>
  <c r="H7" i="19"/>
  <c r="F18" i="6" s="1"/>
  <c r="F6" i="24"/>
  <c r="F5" i="24"/>
  <c r="F6" i="23"/>
  <c r="F5" i="23"/>
  <c r="F6" i="22"/>
  <c r="F5" i="22"/>
  <c r="F6" i="21"/>
  <c r="F5" i="21"/>
  <c r="F6" i="19"/>
  <c r="F5" i="19"/>
  <c r="F6" i="18"/>
  <c r="F5" i="18"/>
  <c r="G26" i="6" l="1"/>
  <c r="F26" i="6"/>
  <c r="E26" i="6"/>
  <c r="D26" i="6"/>
</calcChain>
</file>

<file path=xl/sharedStrings.xml><?xml version="1.0" encoding="utf-8"?>
<sst xmlns="http://schemas.openxmlformats.org/spreadsheetml/2006/main" count="1418" uniqueCount="899">
  <si>
    <t>O</t>
    <phoneticPr fontId="34" type="noConversion"/>
  </si>
  <si>
    <t>X</t>
    <phoneticPr fontId="34" type="noConversion"/>
  </si>
  <si>
    <t>TOTAL</t>
    <phoneticPr fontId="34" type="noConversion"/>
  </si>
  <si>
    <t>O</t>
    <phoneticPr fontId="35" type="noConversion"/>
  </si>
  <si>
    <t>X</t>
    <phoneticPr fontId="35" type="noConversion"/>
  </si>
  <si>
    <t>Project Name</t>
    <phoneticPr fontId="33" type="noConversion"/>
  </si>
  <si>
    <t>Test URL</t>
    <phoneticPr fontId="33" type="noConversion"/>
  </si>
  <si>
    <t>QA Range</t>
    <phoneticPr fontId="33" type="noConversion"/>
  </si>
  <si>
    <t>QA Environment</t>
    <phoneticPr fontId="33" type="noConversion"/>
  </si>
  <si>
    <t>OS</t>
    <phoneticPr fontId="33" type="noConversion"/>
  </si>
  <si>
    <t>Browser</t>
    <phoneticPr fontId="33" type="noConversion"/>
  </si>
  <si>
    <t>Mobile</t>
    <phoneticPr fontId="33" type="noConversion"/>
  </si>
  <si>
    <t>QA Period</t>
    <phoneticPr fontId="33" type="noConversion"/>
  </si>
  <si>
    <t>1st</t>
    <phoneticPr fontId="33" type="noConversion"/>
  </si>
  <si>
    <t>2nd</t>
    <phoneticPr fontId="33" type="noConversion"/>
  </si>
  <si>
    <t>QA Deparment</t>
    <phoneticPr fontId="33" type="noConversion"/>
  </si>
  <si>
    <t>QA Manager</t>
    <phoneticPr fontId="33" type="noConversion"/>
  </si>
  <si>
    <t>▶ QA Test Result Summary</t>
    <phoneticPr fontId="34" type="noConversion"/>
  </si>
  <si>
    <t>Modules</t>
    <phoneticPr fontId="2" type="noConversion"/>
  </si>
  <si>
    <t>No. of Test Items</t>
    <phoneticPr fontId="33" type="noConversion"/>
  </si>
  <si>
    <t>Total Executed Results</t>
    <phoneticPr fontId="33" type="noConversion"/>
  </si>
  <si>
    <t>Project Name</t>
  </si>
  <si>
    <t>Module Name</t>
  </si>
  <si>
    <t>Test Date</t>
  </si>
  <si>
    <t>Count</t>
    <phoneticPr fontId="33" type="noConversion"/>
  </si>
  <si>
    <t>Total</t>
    <phoneticPr fontId="33" type="noConversion"/>
  </si>
  <si>
    <t>Actual Result</t>
    <phoneticPr fontId="2" type="noConversion"/>
  </si>
  <si>
    <t>Errors and Changes</t>
    <phoneticPr fontId="2" type="noConversion"/>
  </si>
  <si>
    <t>etc.</t>
    <phoneticPr fontId="2" type="noConversion"/>
  </si>
  <si>
    <t>[ QA Test Scenario ]</t>
    <phoneticPr fontId="34" type="noConversion"/>
  </si>
  <si>
    <t xml:space="preserve"> ID</t>
    <phoneticPr fontId="2" type="noConversion"/>
  </si>
  <si>
    <t>Scenario (Front)</t>
    <phoneticPr fontId="2" type="noConversion"/>
  </si>
  <si>
    <t>Scenario (Admin)</t>
    <phoneticPr fontId="2" type="noConversion"/>
  </si>
  <si>
    <t>Contents</t>
    <phoneticPr fontId="2" type="noConversion"/>
  </si>
  <si>
    <t>Configure</t>
    <phoneticPr fontId="2" type="noConversion"/>
  </si>
  <si>
    <t>Stepper</t>
    <phoneticPr fontId="2" type="noConversion"/>
  </si>
  <si>
    <t>Model List</t>
    <phoneticPr fontId="2" type="noConversion"/>
  </si>
  <si>
    <t>Case / Data</t>
    <phoneticPr fontId="2" type="noConversion"/>
  </si>
  <si>
    <t>Model Image Area</t>
    <phoneticPr fontId="2" type="noConversion"/>
  </si>
  <si>
    <t>Log In</t>
    <phoneticPr fontId="2" type="noConversion"/>
  </si>
  <si>
    <t>IA</t>
    <phoneticPr fontId="2" type="noConversion"/>
  </si>
  <si>
    <t>Front / Admin</t>
    <phoneticPr fontId="34" type="noConversion"/>
  </si>
  <si>
    <t>Wheels List</t>
    <phoneticPr fontId="2" type="noConversion"/>
  </si>
  <si>
    <t>Loan Calculator</t>
    <phoneticPr fontId="2" type="noConversion"/>
  </si>
  <si>
    <t>Deposit Payment</t>
    <phoneticPr fontId="2" type="noConversion"/>
  </si>
  <si>
    <t xml:space="preserve">Interior / Texture List </t>
    <phoneticPr fontId="2" type="noConversion"/>
  </si>
  <si>
    <t>Options</t>
    <phoneticPr fontId="2" type="noConversion"/>
  </si>
  <si>
    <t>Quotation</t>
    <phoneticPr fontId="2" type="noConversion"/>
  </si>
  <si>
    <t>1) Front
 - 데이터 등록/수정 테스트
 - 관리자 및 ERP 데이터 연동 테스트 
2) Admin
 - Front 화면 연동 데이터 등록/수정 테스트</t>
    <phoneticPr fontId="33" type="noConversion"/>
  </si>
  <si>
    <t>Select a Car</t>
    <phoneticPr fontId="2" type="noConversion"/>
  </si>
  <si>
    <t>Set Your Budget</t>
    <phoneticPr fontId="2" type="noConversion"/>
  </si>
  <si>
    <t>Category</t>
    <phoneticPr fontId="2" type="noConversion"/>
  </si>
  <si>
    <t>Match Results</t>
    <phoneticPr fontId="2" type="noConversion"/>
  </si>
  <si>
    <t>Similar Match Results</t>
    <phoneticPr fontId="2" type="noConversion"/>
  </si>
  <si>
    <t>HMC Hong Kong Online Sale Channel Development</t>
    <phoneticPr fontId="33" type="noConversion"/>
  </si>
  <si>
    <t>HMC Hong Kong Online Sale Channel Development Test Scenario</t>
    <phoneticPr fontId="2" type="noConversion"/>
  </si>
  <si>
    <t>HMC Hong Kong Online Sale Channel Development</t>
    <phoneticPr fontId="2" type="noConversion"/>
  </si>
  <si>
    <t>Build &amp; Price</t>
    <phoneticPr fontId="2" type="noConversion"/>
  </si>
  <si>
    <t xml:space="preserve">Floating Bar </t>
    <phoneticPr fontId="2" type="noConversion"/>
  </si>
  <si>
    <t>1. Footer에 Floating Bar 영역이 출력되는지 확인</t>
    <phoneticPr fontId="2" type="noConversion"/>
  </si>
  <si>
    <t>Model &amp; Trim Name</t>
    <phoneticPr fontId="2" type="noConversion"/>
  </si>
  <si>
    <t>Button Area</t>
    <phoneticPr fontId="2" type="noConversion"/>
  </si>
  <si>
    <t>Exterior Colour List</t>
    <phoneticPr fontId="2" type="noConversion"/>
  </si>
  <si>
    <t>Selected Configure items</t>
    <phoneticPr fontId="2" type="noConversion"/>
  </si>
  <si>
    <t>Floating Bar</t>
    <phoneticPr fontId="2" type="noConversion"/>
  </si>
  <si>
    <t>Loan Type</t>
    <phoneticPr fontId="2" type="noConversion"/>
  </si>
  <si>
    <t>Loan Calculate</t>
    <phoneticPr fontId="2" type="noConversion"/>
  </si>
  <si>
    <t>Vehicle Price</t>
    <phoneticPr fontId="2" type="noConversion"/>
  </si>
  <si>
    <t>Loan Info Area</t>
    <phoneticPr fontId="2" type="noConversion"/>
  </si>
  <si>
    <t>Final Purchase Price Confirmation</t>
    <phoneticPr fontId="2" type="noConversion"/>
  </si>
  <si>
    <t>Preferred Bank</t>
    <phoneticPr fontId="2" type="noConversion"/>
  </si>
  <si>
    <t xml:space="preserve">Recalculation </t>
    <phoneticPr fontId="2" type="noConversion"/>
  </si>
  <si>
    <t>Balance Due Amount</t>
    <phoneticPr fontId="2" type="noConversion"/>
  </si>
  <si>
    <t>Memo</t>
    <phoneticPr fontId="2" type="noConversion"/>
  </si>
  <si>
    <t>(L) Models</t>
    <phoneticPr fontId="2" type="noConversion"/>
  </si>
  <si>
    <t>Email Area</t>
    <phoneticPr fontId="2" type="noConversion"/>
  </si>
  <si>
    <t>Search Area</t>
    <phoneticPr fontId="2" type="noConversion"/>
  </si>
  <si>
    <t>List Area</t>
    <phoneticPr fontId="2" type="noConversion"/>
  </si>
  <si>
    <t>Tab</t>
    <phoneticPr fontId="2" type="noConversion"/>
  </si>
  <si>
    <t>Model Name</t>
    <phoneticPr fontId="2" type="noConversion"/>
  </si>
  <si>
    <t>Calculate</t>
    <phoneticPr fontId="2" type="noConversion"/>
  </si>
  <si>
    <r>
      <rPr>
        <b/>
        <sz val="9"/>
        <rFont val="현대산스 Text"/>
        <family val="3"/>
        <charset val="129"/>
      </rPr>
      <t xml:space="preserve"> 1. Case</t>
    </r>
    <r>
      <rPr>
        <sz val="9"/>
        <rFont val="현대산스 Text"/>
        <family val="3"/>
        <charset val="129"/>
      </rPr>
      <t xml:space="preserve">
- Canceled Order</t>
    </r>
    <phoneticPr fontId="2" type="noConversion"/>
  </si>
  <si>
    <t>Models</t>
    <phoneticPr fontId="2" type="noConversion"/>
  </si>
  <si>
    <t>Button</t>
    <phoneticPr fontId="2" type="noConversion"/>
  </si>
  <si>
    <t>Home</t>
    <phoneticPr fontId="2" type="noConversion"/>
  </si>
  <si>
    <t>Sales Consultant Area</t>
    <phoneticPr fontId="2" type="noConversion"/>
  </si>
  <si>
    <t>Language</t>
    <phoneticPr fontId="2" type="noConversion"/>
  </si>
  <si>
    <t>Login,Home</t>
    <phoneticPr fontId="2" type="noConversion"/>
  </si>
  <si>
    <t>Hambugger Menu</t>
    <phoneticPr fontId="2" type="noConversion"/>
  </si>
  <si>
    <t>Trim Area</t>
    <phoneticPr fontId="2" type="noConversion"/>
  </si>
  <si>
    <t>Test Drive</t>
    <phoneticPr fontId="2" type="noConversion"/>
  </si>
  <si>
    <t>Request a Test Drive</t>
    <phoneticPr fontId="2" type="noConversion"/>
  </si>
  <si>
    <t>Request a Test Drive</t>
    <phoneticPr fontId="2" type="noConversion"/>
  </si>
  <si>
    <t>Button</t>
    <phoneticPr fontId="2" type="noConversion"/>
  </si>
  <si>
    <t>Test Drive Details</t>
    <phoneticPr fontId="2" type="noConversion"/>
  </si>
  <si>
    <t>Requested Details</t>
    <phoneticPr fontId="2" type="noConversion"/>
  </si>
  <si>
    <t>Test Drive Result</t>
    <phoneticPr fontId="2" type="noConversion"/>
  </si>
  <si>
    <t>Results Details</t>
    <phoneticPr fontId="2" type="noConversion"/>
  </si>
  <si>
    <t>1. Cancel 클릭 시, 저장없이  list 화면으로 이동되는지 확인</t>
    <phoneticPr fontId="2" type="noConversion"/>
  </si>
  <si>
    <t>Stock Status</t>
    <phoneticPr fontId="2" type="noConversion"/>
  </si>
  <si>
    <t>Stock Status</t>
    <phoneticPr fontId="2" type="noConversion"/>
  </si>
  <si>
    <t>Update</t>
    <phoneticPr fontId="2" type="noConversion"/>
  </si>
  <si>
    <t>(L) Loan Calculator</t>
    <phoneticPr fontId="2" type="noConversion"/>
  </si>
  <si>
    <t>Vehicle Price Area</t>
    <phoneticPr fontId="2" type="noConversion"/>
  </si>
  <si>
    <t>Select Model Area</t>
    <phoneticPr fontId="2" type="noConversion"/>
  </si>
  <si>
    <t>Customer Search</t>
    <phoneticPr fontId="2" type="noConversion"/>
  </si>
  <si>
    <t>Customer Search</t>
    <phoneticPr fontId="2" type="noConversion"/>
  </si>
  <si>
    <t>Button</t>
    <phoneticPr fontId="2" type="noConversion"/>
  </si>
  <si>
    <t>Header</t>
    <phoneticPr fontId="2" type="noConversion"/>
  </si>
  <si>
    <t>1. 선택한 고객의 모든 견적이 시계열로 노출되는지 확인 (견적일시 기준, 내림차순)</t>
    <phoneticPr fontId="2" type="noConversion"/>
  </si>
  <si>
    <t>Customer Info</t>
    <phoneticPr fontId="2" type="noConversion"/>
  </si>
  <si>
    <t>Order Info Area</t>
    <phoneticPr fontId="2" type="noConversion"/>
  </si>
  <si>
    <t>Customer Info Area</t>
    <phoneticPr fontId="2" type="noConversion"/>
  </si>
  <si>
    <t>Details of Car Ordreed Area</t>
    <phoneticPr fontId="2" type="noConversion"/>
  </si>
  <si>
    <t>Details of Trade-in Car Area</t>
    <phoneticPr fontId="2" type="noConversion"/>
  </si>
  <si>
    <t xml:space="preserve">Details of Financed Payment </t>
    <phoneticPr fontId="2" type="noConversion"/>
  </si>
  <si>
    <t xml:space="preserve">For Office Use </t>
    <phoneticPr fontId="2" type="noConversion"/>
  </si>
  <si>
    <t>My Page</t>
    <phoneticPr fontId="2" type="noConversion"/>
  </si>
  <si>
    <t xml:space="preserve">Tab Area
</t>
    <phoneticPr fontId="2" type="noConversion"/>
  </si>
  <si>
    <t>Dashboard Area</t>
    <phoneticPr fontId="2" type="noConversion"/>
  </si>
  <si>
    <t xml:space="preserve"> Sales Leads </t>
    <phoneticPr fontId="2" type="noConversion"/>
  </si>
  <si>
    <t>Model Info</t>
    <phoneticPr fontId="2" type="noConversion"/>
  </si>
  <si>
    <t>Customers</t>
    <phoneticPr fontId="2" type="noConversion"/>
  </si>
  <si>
    <t>Consulting</t>
    <phoneticPr fontId="2" type="noConversion"/>
  </si>
  <si>
    <t>Button Layer</t>
    <phoneticPr fontId="2" type="noConversion"/>
  </si>
  <si>
    <t>Mailing</t>
    <phoneticPr fontId="2" type="noConversion"/>
  </si>
  <si>
    <t>SSC_00_001_01</t>
    <phoneticPr fontId="2" type="noConversion"/>
  </si>
  <si>
    <t>SSC_01_001_01</t>
    <phoneticPr fontId="2" type="noConversion"/>
  </si>
  <si>
    <t>SSC_02_001_02</t>
    <phoneticPr fontId="2" type="noConversion"/>
  </si>
  <si>
    <t>SSC_03_001_01</t>
  </si>
  <si>
    <t>SSC_03_004_01</t>
  </si>
  <si>
    <t>SSC_03_001_03</t>
    <phoneticPr fontId="2" type="noConversion"/>
  </si>
  <si>
    <t>Match Results</t>
    <phoneticPr fontId="2" type="noConversion"/>
  </si>
  <si>
    <t>3-2. Selected Confiugre items의 Exterior가 선택한 이름으로 변경되는지 확인</t>
    <phoneticPr fontId="2" type="noConversion"/>
  </si>
  <si>
    <t>1. Select a Car  버튼 클릭 시,  Select a Car Step으로 이동되는지 확인</t>
    <phoneticPr fontId="2" type="noConversion"/>
  </si>
  <si>
    <t>4. Options 버튼 클릭 시 Options Step으로 이동되고 선택한 Model &amp; Trim Name이 노출되는지 확인</t>
    <phoneticPr fontId="2" type="noConversion"/>
  </si>
  <si>
    <t>SSC_03_002_02</t>
    <phoneticPr fontId="2" type="noConversion"/>
  </si>
  <si>
    <t>1. Model 설정 확인
- Path : Products &gt; Model
2. Category, Category 별 Model 설정 확인
- Path : Products &gt; Line Up &gt; Category Setting
3. Match Results  설정 확인
- Patch : Products &gt; Line Up &gt; Line Up
4. Similar Match 설정 확인
- Path: Products &gt; similar Match</t>
    <phoneticPr fontId="2" type="noConversion"/>
  </si>
  <si>
    <t>1. Model 설정 확인
- Path : Products &gt; Model
2. Category, Category 별 Model 설정 확인
- Path : Products &gt; Line Up &gt; Category Setting
3. Match Results  설정 확인
- Patch : Products &gt; Line Up &gt; Line Up
4. Similar Match 설정 확인
- Path: Products &gt; similar Match</t>
    <phoneticPr fontId="2" type="noConversion"/>
  </si>
  <si>
    <t>SSC_03_002_03</t>
    <phoneticPr fontId="2" type="noConversion"/>
  </si>
  <si>
    <t>3. Estimated Monthly Instalment가 미노출되는지 확인</t>
    <phoneticPr fontId="2" type="noConversion"/>
  </si>
  <si>
    <t>1. Model 설정 확인
- Path : Products &gt; Model</t>
    <phoneticPr fontId="2" type="noConversion"/>
  </si>
  <si>
    <t>SSC_03_003_01</t>
    <phoneticPr fontId="2" type="noConversion"/>
  </si>
  <si>
    <t>1. Option Packages 설정 확인
- Path : Products &gt; Option Packages</t>
    <phoneticPr fontId="2" type="noConversion"/>
  </si>
  <si>
    <t>Option Packages list Area</t>
    <phoneticPr fontId="2" type="noConversion"/>
  </si>
  <si>
    <t>SSC_03_003_02</t>
    <phoneticPr fontId="2" type="noConversion"/>
  </si>
  <si>
    <t>SSC_03_003_03</t>
    <phoneticPr fontId="2" type="noConversion"/>
  </si>
  <si>
    <t>3. Quotation 클릭 시, Confirm 없이 Quotation Step으로 이동되는지 확인</t>
    <phoneticPr fontId="2" type="noConversion"/>
  </si>
  <si>
    <t>1. 기존 견적에서 선택한 Model &amp; Trim Name이 노출되는지 확인</t>
  </si>
  <si>
    <t>4. Quotation 클릭 시, Confirm 없이 Quotation Step으로 이동되는지 확인</t>
    <phoneticPr fontId="2" type="noConversion"/>
  </si>
  <si>
    <t>SSC_03_003_04</t>
    <phoneticPr fontId="2" type="noConversion"/>
  </si>
  <si>
    <t xml:space="preserve">1. Configure 클릭 시, Confirm 없이 Configure Step으로 이동되는지 확인 </t>
    <phoneticPr fontId="2" type="noConversion"/>
  </si>
  <si>
    <t>1. Configure 클릭 시,  Confirm 후 변경한 데이터를 저장하고 Configure Step으로 이동되는지 확인</t>
    <phoneticPr fontId="2" type="noConversion"/>
  </si>
  <si>
    <t xml:space="preserve">2. Quotation 클릭 시, Confirm  후 변경한 데이터를 저장하고 Quotation Step으로 이동되는지 확인 </t>
    <phoneticPr fontId="2" type="noConversion"/>
  </si>
  <si>
    <t>1. Option Packages 설정 확인
- Path : Products &gt; Option Packages
2. Quotation  확인
- Path : Sales &gt; Quotation</t>
    <phoneticPr fontId="2" type="noConversion"/>
  </si>
  <si>
    <t>1. Model 설정 확인
- Path : Products &gt; Model
2. Review 설정 확인
- Path : Products &gt; Reviews</t>
    <phoneticPr fontId="2" type="noConversion"/>
  </si>
  <si>
    <t>1. Model 설정 확인
- Path : Products &gt; Model
2. Quotation  확인
- Path : Sales &gt; Quotation</t>
    <phoneticPr fontId="2" type="noConversion"/>
  </si>
  <si>
    <t xml:space="preserve">2. Select a Car 클릭 시, Confirm 없이 Select a Car Step으로 이동되는지 확인 </t>
  </si>
  <si>
    <t xml:space="preserve">1. Select a Car 클릭 시, Confirm 없이 Select a Car Step으로 이동되는지 확인 </t>
  </si>
  <si>
    <t>1. Select a Car 클릭 시,  Confirm 후 변경한 데이터를 저장하고 Select a Car Step으로 이동되는지 확인</t>
  </si>
  <si>
    <t>3. Options 클릭 시, Confirm 없이 Options Step으로 이동되는지 확인</t>
  </si>
  <si>
    <t>4. Options 클릭 시, Confirm 없이 Options Step으로 이동되는지 확인</t>
  </si>
  <si>
    <t xml:space="preserve">2. Options 클릭 시, Confirm  후 변경한 데이터를 저장하고 Options Step으로 이동되는지 확인 </t>
  </si>
  <si>
    <t>1. Options 버튼 클릭 시 Options Step으로 이동되는지 확인</t>
  </si>
  <si>
    <t>1. Quotation 버튼 클릭 시 Quotation Step으로 이동되는지 확인</t>
  </si>
  <si>
    <t>4. Order 클릭 시 Order Step으로 이동되는지 확인</t>
    <phoneticPr fontId="2" type="noConversion"/>
  </si>
  <si>
    <t xml:space="preserve">2. Options 클릭 시, Confirm 없이 Options Step으로 이동되는지 확인 </t>
    <phoneticPr fontId="2" type="noConversion"/>
  </si>
  <si>
    <t>3. Order 클릭 시, Confirm 없이 Order Step으로 이동되는지 확인</t>
    <phoneticPr fontId="2" type="noConversion"/>
  </si>
  <si>
    <t xml:space="preserve">1. Options 클릭 시, Confirm 없이 Options Step으로 이동되는지 확인 </t>
    <phoneticPr fontId="2" type="noConversion"/>
  </si>
  <si>
    <t>4. Order 클릭 시, Confirm 없이 Order Step으로 이동되는지 확인</t>
    <phoneticPr fontId="2" type="noConversion"/>
  </si>
  <si>
    <t>1. Options 클릭 시,  Confirm 후 변경한 데이터를 저장하고 Options Step으로 이동되는지 확인</t>
    <phoneticPr fontId="2" type="noConversion"/>
  </si>
  <si>
    <t xml:space="preserve">2. Order 클릭 시, Confirm  후 변경한 데이터를 저장하고 Order Step으로 이동되는지 확인 </t>
    <phoneticPr fontId="2" type="noConversion"/>
  </si>
  <si>
    <t>1. Quotation  확인
- Path : Sales &gt; Quotation</t>
    <phoneticPr fontId="2" type="noConversion"/>
  </si>
  <si>
    <t>SSC_03_004_04</t>
    <phoneticPr fontId="2" type="noConversion"/>
  </si>
  <si>
    <t>Button</t>
    <phoneticPr fontId="2" type="noConversion"/>
  </si>
  <si>
    <t>SSC_03_004_05</t>
    <phoneticPr fontId="2" type="noConversion"/>
  </si>
  <si>
    <t>3. Estimated Monthly Instalment가 미노출되는지 확인</t>
    <phoneticPr fontId="2" type="noConversion"/>
  </si>
  <si>
    <t>SSC_03_004_06</t>
    <phoneticPr fontId="2" type="noConversion"/>
  </si>
  <si>
    <t>SSC_03_004_07</t>
    <phoneticPr fontId="2" type="noConversion"/>
  </si>
  <si>
    <t>SSC_03_005_01</t>
    <phoneticPr fontId="2" type="noConversion"/>
  </si>
  <si>
    <t>5. Order 클릭 시, Order Form 화면으로 이동되는지 확인</t>
    <phoneticPr fontId="2" type="noConversion"/>
  </si>
  <si>
    <t>Note</t>
    <phoneticPr fontId="2" type="noConversion"/>
  </si>
  <si>
    <t>SSC_03_005_03</t>
    <phoneticPr fontId="2" type="noConversion"/>
  </si>
  <si>
    <t>Price</t>
    <phoneticPr fontId="2" type="noConversion"/>
  </si>
  <si>
    <t>1-1. Edit 버튼 클릭 시,  I do not want financing Edit  팝업이 노출되는지 확인</t>
    <phoneticPr fontId="2" type="noConversion"/>
  </si>
  <si>
    <t>4. Eastimated Monthly Instalment가 미노출되는지 확인</t>
    <phoneticPr fontId="2" type="noConversion"/>
  </si>
  <si>
    <t>SSC_03_005_05</t>
    <phoneticPr fontId="2" type="noConversion"/>
  </si>
  <si>
    <t>SSC_03_005_06</t>
    <phoneticPr fontId="2" type="noConversion"/>
  </si>
  <si>
    <t>4. Save 클릭 시,  데이터가 저장되고 팝업이 닫히는지 확인</t>
    <phoneticPr fontId="2" type="noConversion"/>
  </si>
  <si>
    <t>3. Save 클릭 시, 데이터가 저장되고 팝업이 닫히는지 확인</t>
    <phoneticPr fontId="2" type="noConversion"/>
  </si>
  <si>
    <t>SSC_03_005_07</t>
    <phoneticPr fontId="2" type="noConversion"/>
  </si>
  <si>
    <t>3. Save 클릭 시, 데이터가 저장되고 팝업이 닫히는지 확인</t>
    <phoneticPr fontId="2" type="noConversion"/>
  </si>
  <si>
    <t>SSC_03_005_09</t>
    <phoneticPr fontId="2" type="noConversion"/>
  </si>
  <si>
    <t>Stepper Area</t>
    <phoneticPr fontId="2" type="noConversion"/>
  </si>
  <si>
    <t xml:space="preserve">Finance </t>
    <phoneticPr fontId="2" type="noConversion"/>
  </si>
  <si>
    <t>Price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</si>
  <si>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(L) Note Edit 확인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</si>
  <si>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(L) Colour Edit 확인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</si>
  <si>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(L) Option Packages Edit 확인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</si>
  <si>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(L) I want Financing Edit 확인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</si>
  <si>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(L) I do not want Financing Edit 확인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</si>
  <si>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(L) Sent Email Edit 확인</t>
    </r>
    <phoneticPr fontId="2" type="noConversion"/>
  </si>
  <si>
    <t>Order &gt; Summary</t>
    <phoneticPr fontId="2" type="noConversion"/>
  </si>
  <si>
    <t>Order &gt; Order Form</t>
    <phoneticPr fontId="2" type="noConversion"/>
  </si>
  <si>
    <t>1. 검색 조건에 맞는 검색결과 list 영역에 노출되는지 확인</t>
    <phoneticPr fontId="2" type="noConversion"/>
  </si>
  <si>
    <t>SSC_03_006_01</t>
    <phoneticPr fontId="2" type="noConversion"/>
  </si>
  <si>
    <t>Order &gt; Completed Order</t>
    <phoneticPr fontId="2" type="noConversion"/>
  </si>
  <si>
    <t>SSC_03_007_01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</si>
  <si>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Completed Order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</si>
  <si>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(L) Customer Search 확인</t>
    </r>
    <phoneticPr fontId="2" type="noConversion"/>
  </si>
  <si>
    <t>SSC_03_007_02</t>
    <phoneticPr fontId="2" type="noConversion"/>
  </si>
  <si>
    <t>1. Quotation  확인
- Path : Sales &gt; Quotation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</si>
  <si>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No Customer</t>
    </r>
    <phoneticPr fontId="2" type="noConversion"/>
  </si>
  <si>
    <t>Customer Area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</si>
  <si>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Customer Selected</t>
    </r>
    <phoneticPr fontId="2" type="noConversion"/>
  </si>
  <si>
    <t>Customer Area</t>
    <phoneticPr fontId="2" type="noConversion"/>
  </si>
  <si>
    <t>SSC_01_001_02</t>
    <phoneticPr fontId="2" type="noConversion"/>
  </si>
  <si>
    <t>1. 아이콘 클릭 시 Hambugger menu가 노출되는지 확인</t>
    <phoneticPr fontId="2" type="noConversion"/>
  </si>
  <si>
    <t>2. 각 버튼 클릭 시 해당 화면으로 이동되는지 확인</t>
    <phoneticPr fontId="2" type="noConversion"/>
  </si>
  <si>
    <t>1. 유효하지 않은 아이디/ 비밀번호 입력 시, Alert message가 노출되는지 확인</t>
    <phoneticPr fontId="33" type="noConversion"/>
  </si>
  <si>
    <t xml:space="preserve">1. 웹사이트의  [Find a Car &gt; 해당 Model]  Page가 노출되는지 확인 </t>
    <phoneticPr fontId="2" type="noConversion"/>
  </si>
  <si>
    <t>3. Build &amp; Price 클릭 시 Build &amp; Price &gt; Select a Car 화면으로 이동되는지 확인</t>
    <phoneticPr fontId="2" type="noConversion"/>
  </si>
  <si>
    <t>SSC_02_002_03</t>
    <phoneticPr fontId="2" type="noConversion"/>
  </si>
  <si>
    <t>1. 버튼 클릭 시 Request a Test Drive 화면으로 이동되는지 확인</t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</si>
  <si>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Customer Selected</t>
    </r>
    <phoneticPr fontId="2" type="noConversion"/>
  </si>
  <si>
    <t>1. Test Drive Result Checkbox가 해제 상태로 노출되는지 확인</t>
    <phoneticPr fontId="2" type="noConversion"/>
  </si>
  <si>
    <t>2. Save 클릭 시,  데이터를 저장하고 list 화면으로 이동되는지 확인</t>
    <phoneticPr fontId="2" type="noConversion"/>
  </si>
  <si>
    <t>Requested Details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</si>
  <si>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"Order"</t>
    </r>
    <phoneticPr fontId="2" type="noConversion"/>
  </si>
  <si>
    <t>Detail Layer</t>
    <phoneticPr fontId="2" type="noConversion"/>
  </si>
  <si>
    <t>Detail Layer</t>
    <phoneticPr fontId="2" type="noConversion"/>
  </si>
  <si>
    <t>3. Saved Date, Saved Path, Saved Consultant Name이 노출되는지 확인</t>
    <phoneticPr fontId="2" type="noConversion"/>
  </si>
  <si>
    <t>4. Go to Order 클릭 시, 해당 재고의 Completed Order 화면으로 이동되는지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</si>
  <si>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"Hold"
- 재고를 변경한 Sales Consultant 인 경우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</si>
  <si>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"Booked"
- 재고를 변경한 Sales Consultant 인 경우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</si>
  <si>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"Hold"
- 다른 Sales Consultant 인 경우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</si>
  <si>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"Booked"
- 다른 Sales Consultant 인 경우</t>
    </r>
    <phoneticPr fontId="2" type="noConversion"/>
  </si>
  <si>
    <t>Detail Layer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</si>
  <si>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"SOLD"
- 재고를 변경한 Sales Consultant 인 경우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</si>
  <si>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"SOLD"
- 다른 Sales Consultant 인 경우</t>
    </r>
    <phoneticPr fontId="2" type="noConversion"/>
  </si>
  <si>
    <t>Detail Layer</t>
    <phoneticPr fontId="2" type="noConversion"/>
  </si>
  <si>
    <t>SSC_06_001_01</t>
    <phoneticPr fontId="2" type="noConversion"/>
  </si>
  <si>
    <t>SSC_05_001_01</t>
  </si>
  <si>
    <t>SSC_05_001_02</t>
  </si>
  <si>
    <t>SSC_04_001_01</t>
  </si>
  <si>
    <t>SSC_04_002_01</t>
  </si>
  <si>
    <t>SSC_04_002_02</t>
  </si>
  <si>
    <t>SSC_04_003_01</t>
  </si>
  <si>
    <t>SSC_04_003_02</t>
  </si>
  <si>
    <t>1. Stock Status 확인
- Patch : SSC &gt; Stock Status</t>
    <phoneticPr fontId="2" type="noConversion"/>
  </si>
  <si>
    <t>1. Stock Status 확인
- Patch : SSC &gt; Stock Status</t>
    <phoneticPr fontId="2" type="noConversion"/>
  </si>
  <si>
    <t>1. Test Drive 확인
- Path : Sales &gt; Request a Test Drive</t>
    <phoneticPr fontId="2" type="noConversion"/>
  </si>
  <si>
    <t>1. Model 설정 확인
- Path : Products &gt; Model
2. Request a Test Drive 확인
- Path : Sales &gt; Request a Test Drive</t>
    <phoneticPr fontId="2" type="noConversion"/>
  </si>
  <si>
    <t>1. Request a Test Drive 확인
- Path : Sales &gt; Request a Test Drive</t>
    <phoneticPr fontId="2" type="noConversion"/>
  </si>
  <si>
    <t>1. Model 설정 확인
- Path : Products &gt; Model
2. Stock Status 확인
- Patch : SSC &gt; Stock Status</t>
    <phoneticPr fontId="2" type="noConversion"/>
  </si>
  <si>
    <t>SSC_09_001_01</t>
    <phoneticPr fontId="2" type="noConversion"/>
  </si>
  <si>
    <t>Button Layer</t>
    <phoneticPr fontId="2" type="noConversion"/>
  </si>
  <si>
    <t>SSC_09_001_02</t>
    <phoneticPr fontId="2" type="noConversion"/>
  </si>
  <si>
    <t>Button Layer</t>
    <phoneticPr fontId="2" type="noConversion"/>
  </si>
  <si>
    <t>2-1. New Consulting 클릭 시, Build &amp; Price &gt; Select a Car 화면으로 이동되는지 확인</t>
    <phoneticPr fontId="2" type="noConversion"/>
  </si>
  <si>
    <t>SSC_09_001_03</t>
    <phoneticPr fontId="2" type="noConversion"/>
  </si>
  <si>
    <t>1-1. New Consulting 클릭 시, Build &amp; Price &gt; Select a Car 화면으로 이동되는지 확인</t>
    <phoneticPr fontId="2" type="noConversion"/>
  </si>
  <si>
    <t>1-2. Registration 클릭 시 Customer Registration layered popup이 노출되는지 확인</t>
    <phoneticPr fontId="2" type="noConversion"/>
  </si>
  <si>
    <t>SSC_09_001_04</t>
    <phoneticPr fontId="2" type="noConversion"/>
  </si>
  <si>
    <t>SSC_09_001_05</t>
    <phoneticPr fontId="2" type="noConversion"/>
  </si>
  <si>
    <t>SSC_09_001_07</t>
    <phoneticPr fontId="2" type="noConversion"/>
  </si>
  <si>
    <t>SSC_09_001_08</t>
    <phoneticPr fontId="2" type="noConversion"/>
  </si>
  <si>
    <t>SSC_09_001_06</t>
    <phoneticPr fontId="2" type="noConversion"/>
  </si>
  <si>
    <t>SSC_09_001_09</t>
    <phoneticPr fontId="2" type="noConversion"/>
  </si>
  <si>
    <t>3. Save 클릭 시, 데이터 저장되고 팝업이 닫히는지 확인</t>
    <phoneticPr fontId="2" type="noConversion"/>
  </si>
  <si>
    <t>SSC_09_001_10</t>
    <phoneticPr fontId="2" type="noConversion"/>
  </si>
  <si>
    <t>1-2. Online과 SSC에 각각 등록하고 정보연동에 미동의 한 경우, Online 고객과  SSC 고객으로 각각 노출되는지 확인</t>
    <phoneticPr fontId="2" type="noConversion"/>
  </si>
  <si>
    <t>1. Customer Info 확인
- Path : Customers &gt; Customer Information
2. Orders 확인
- Path : Sales &gt; Orders
3. Test Drive 확인
- Path : Sales &gt; Request a Test Drive</t>
    <phoneticPr fontId="2" type="noConversion"/>
  </si>
  <si>
    <t>1. Customer Info 확인
- Path : Customers &gt; Customer Information
2. Test Drive 확인
- Path : Sales &gt; Request a Test Drive</t>
    <phoneticPr fontId="2" type="noConversion"/>
  </si>
  <si>
    <t>1. Test Drive 확인
- Path : Sales &gt; Request a Test Drive</t>
    <phoneticPr fontId="2" type="noConversion"/>
  </si>
  <si>
    <t>1. Reported Email 확인
- Path : Customers &gt; Manage SSC Reported Accounts</t>
    <phoneticPr fontId="2" type="noConversion"/>
  </si>
  <si>
    <t>1. Withdrawal Member 확인
- Path : Customers &gt; Manage Membership Withdrawals</t>
    <phoneticPr fontId="2" type="noConversion"/>
  </si>
  <si>
    <t>1. Customer Info 확인
- Path : Customers &gt; Customer Information</t>
    <phoneticPr fontId="2" type="noConversion"/>
  </si>
  <si>
    <t>SSC_09_002_01</t>
    <phoneticPr fontId="2" type="noConversion"/>
  </si>
  <si>
    <t>History</t>
    <phoneticPr fontId="2" type="noConversion"/>
  </si>
  <si>
    <t>Header</t>
    <phoneticPr fontId="2" type="noConversion"/>
  </si>
  <si>
    <t>SSC_09_002_02</t>
    <phoneticPr fontId="2" type="noConversion"/>
  </si>
  <si>
    <t>SSC_09_002_03</t>
    <phoneticPr fontId="2" type="noConversion"/>
  </si>
  <si>
    <t>SSC_09_002_04</t>
    <phoneticPr fontId="2" type="noConversion"/>
  </si>
  <si>
    <t>Button</t>
    <phoneticPr fontId="2" type="noConversion"/>
  </si>
  <si>
    <t>Note</t>
    <phoneticPr fontId="2" type="noConversion"/>
  </si>
  <si>
    <t>SSC_09_003_01</t>
    <phoneticPr fontId="2" type="noConversion"/>
  </si>
  <si>
    <t>Order Form</t>
    <phoneticPr fontId="2" type="noConversion"/>
  </si>
  <si>
    <t>SSC_09_003_02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</si>
  <si>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 - Order List 확인</t>
    </r>
    <phoneticPr fontId="2" type="noConversion"/>
  </si>
  <si>
    <t>1. 조회 항목이 자동으로 노출되고 수정불가로 표시되는지 확인
- Model, Mgf. Year, Colour(Exterior, Interior), Price, Deposit</t>
    <phoneticPr fontId="2" type="noConversion"/>
  </si>
  <si>
    <t>1. Download 클릭 시 Order Form 다운로드가 실행되는지 확인</t>
    <phoneticPr fontId="2" type="noConversion"/>
  </si>
  <si>
    <t>2. Preview 클릭 시 Order Form Preview 팝업이 노출되는지 확인</t>
    <phoneticPr fontId="2" type="noConversion"/>
  </si>
  <si>
    <t>3. Cancel 클릭 시 데이터 저장없이 list 화면으로 이동되는지 확인</t>
    <phoneticPr fontId="2" type="noConversion"/>
  </si>
  <si>
    <t>4. Save 클릭 시 데이터를 저장하고 list 화면으로 이동되는지 확인</t>
    <phoneticPr fontId="2" type="noConversion"/>
  </si>
  <si>
    <t>SSC_09_003_03</t>
    <phoneticPr fontId="2" type="noConversion"/>
  </si>
  <si>
    <t>4-2. Order Status가 "Completed'로 변경되는지 확인</t>
    <phoneticPr fontId="2" type="noConversion"/>
  </si>
  <si>
    <t>4-1. 해당 재고 상태가 "SOLD'로 변경되는지 확인</t>
    <phoneticPr fontId="2" type="noConversion"/>
  </si>
  <si>
    <t>1. Save 클릭 시 데이터가 저장되고 list 화면으로 이동되는지 확인</t>
    <phoneticPr fontId="2" type="noConversion"/>
  </si>
  <si>
    <t>SSC_10_001_01</t>
    <phoneticPr fontId="2" type="noConversion"/>
  </si>
  <si>
    <t>1-1. Sales Leads 클릭 시 Sales Leads &gt; Submit My Interest 화면으로 이동되는지 확인</t>
    <phoneticPr fontId="2" type="noConversion"/>
  </si>
  <si>
    <t>1-2. Customers 클릭 시 Customers 화면으로 이동되는지 확인</t>
    <phoneticPr fontId="2" type="noConversion"/>
  </si>
  <si>
    <t>1-3. Consulting 클릭 시 Consulting 화면으로 이동되는지 확인</t>
    <phoneticPr fontId="2" type="noConversion"/>
  </si>
  <si>
    <t>1-4. Orders 클릭 시 Orders 화면으로 이동되는지 확인</t>
    <phoneticPr fontId="2" type="noConversion"/>
  </si>
  <si>
    <t>1-5. Mailing 클릭 시 Mailing 화면으로 이동되는지 확인</t>
    <phoneticPr fontId="2" type="noConversion"/>
  </si>
  <si>
    <t>SSC_10_001_02</t>
    <phoneticPr fontId="2" type="noConversion"/>
  </si>
  <si>
    <t>SSC_10_001_04</t>
    <phoneticPr fontId="2" type="noConversion"/>
  </si>
  <si>
    <t>2-2. Details Popup의 Result Test Drive 클릭 시, 해당 Test Drive Details 화면으로 이동되는지 확인</t>
    <phoneticPr fontId="2" type="noConversion"/>
  </si>
  <si>
    <t>SSC_10_002_01</t>
    <phoneticPr fontId="2" type="noConversion"/>
  </si>
  <si>
    <t>SSC_10_002_02</t>
    <phoneticPr fontId="2" type="noConversion"/>
  </si>
  <si>
    <t>SSC_10_002_03</t>
    <phoneticPr fontId="2" type="noConversion"/>
  </si>
  <si>
    <t>Button Layer</t>
    <phoneticPr fontId="2" type="noConversion"/>
  </si>
  <si>
    <t>SSC_10_002_04</t>
    <phoneticPr fontId="2" type="noConversion"/>
  </si>
  <si>
    <t>SSC_10_002_05</t>
    <phoneticPr fontId="2" type="noConversion"/>
  </si>
  <si>
    <t>SSC_10_003_01</t>
    <phoneticPr fontId="2" type="noConversion"/>
  </si>
  <si>
    <t>1-1. 로그인 한 해당 영업 컨설턴트가 Consulting 한 Order 목록만 노출되는지 확인</t>
    <phoneticPr fontId="2" type="noConversion"/>
  </si>
  <si>
    <t>Orders</t>
    <phoneticPr fontId="2" type="noConversion"/>
  </si>
  <si>
    <t>SSC_10_004_02</t>
    <phoneticPr fontId="2" type="noConversion"/>
  </si>
  <si>
    <t>SSC_10_004_03</t>
    <phoneticPr fontId="2" type="noConversion"/>
  </si>
  <si>
    <t>SSC_10_005_01</t>
    <phoneticPr fontId="2" type="noConversion"/>
  </si>
  <si>
    <t>1-1. 로그인 한 해당 영업 컨설턴트가 발송한 Email만 노출되는지 확인</t>
    <phoneticPr fontId="2" type="noConversion"/>
  </si>
  <si>
    <t>1. Customer Info 확인
- Path : Customers &gt; Customer Information</t>
    <phoneticPr fontId="2" type="noConversion"/>
  </si>
  <si>
    <t>1. Customer Info 확인
- Path : Customers &gt; Customer Information
2. Order 확인
- Path : Sales &gt; Oredrs
3. Quotation 확인
- Path : Sales &gt; Quotation</t>
    <phoneticPr fontId="2" type="noConversion"/>
  </si>
  <si>
    <t>1. Order 확인
- Path : Sales &gt; Oredrs</t>
    <phoneticPr fontId="2" type="noConversion"/>
  </si>
  <si>
    <t>1. Order 확인
- Path : Sales &gt; Oredrs</t>
    <phoneticPr fontId="2" type="noConversion"/>
  </si>
  <si>
    <t>1. Order 확인
- Path : Sales &gt; Oredrs
2. Quotation 확인
- Path : Sales &gt; Quotation</t>
    <phoneticPr fontId="2" type="noConversion"/>
  </si>
  <si>
    <t>1. Order 확인
- Path : Sales &gt; Oredrs
2. Quotation 확인
- Path : Sales &gt; Quotation</t>
    <phoneticPr fontId="2" type="noConversion"/>
  </si>
  <si>
    <t>1. Order 확인
- Path : Sales &gt; Oredrs
2. Quotation 확인
- Path : Sales &gt; Quotation
3. Stock Status 확인
- SSC &gt; Stock Status</t>
    <phoneticPr fontId="2" type="noConversion"/>
  </si>
  <si>
    <t>1. Order 확인
- Path : Sales &gt; Oredrs
2. Quotation 확인
- Path : Sales &gt; Quotation
3. Stock Status 확인
- SSC &gt; Stock Status</t>
    <phoneticPr fontId="2" type="noConversion"/>
  </si>
  <si>
    <t>1. Submit My Interestt 확인
- Path : Sales &gt; Designated Staff Assignment &gt; Submit My Interest</t>
    <phoneticPr fontId="2" type="noConversion"/>
  </si>
  <si>
    <t xml:space="preserve">1.  Trade-Ins  확인
- Path : Sales &gt; Designated Staff Assignment &gt;  Trade-Ins </t>
    <phoneticPr fontId="2" type="noConversion"/>
  </si>
  <si>
    <t>1.  Request a Test Drive  확인
- Path : Sales &gt; Designated Staff Assignment &gt; Request aTest Drive</t>
    <phoneticPr fontId="2" type="noConversion"/>
  </si>
  <si>
    <t>1.  EV Support Fund Consultation  확인
- Path : Sales &gt; Designated Staff Assignment &gt; EV Support Fund Consultation</t>
    <phoneticPr fontId="2" type="noConversion"/>
  </si>
  <si>
    <t>1. Customer Info 확인
- Path : Customers &gt; Customer Information
2. Order 확인
- Path : Sales &gt; Oredrs
3. Quotation 확인
- Path : Sales &gt; Quotation</t>
    <phoneticPr fontId="2" type="noConversion"/>
  </si>
  <si>
    <t>1. Order 확인
- Path : Sales &gt; Oredrs</t>
    <phoneticPr fontId="2" type="noConversion"/>
  </si>
  <si>
    <t>1. Send Mail 확인
- Path : SSC &gt; Send Mail</t>
    <phoneticPr fontId="2" type="noConversion"/>
  </si>
  <si>
    <t>SSC_03_001_02</t>
    <phoneticPr fontId="2" type="noConversion"/>
  </si>
  <si>
    <t>2. List 클릭 시,  상세 화면으로 이동되는지 확인</t>
    <phoneticPr fontId="2" type="noConversion"/>
  </si>
  <si>
    <t>2. List 클릭 시,  영역이 확장되고 Details Layer가 노출되는지 확인</t>
    <phoneticPr fontId="2" type="noConversion"/>
  </si>
  <si>
    <t>SSC_02_001_01</t>
    <phoneticPr fontId="2" type="noConversion"/>
  </si>
  <si>
    <t>Result Details</t>
    <phoneticPr fontId="2" type="noConversion"/>
  </si>
  <si>
    <t>Select Model</t>
    <phoneticPr fontId="2" type="noConversion"/>
  </si>
  <si>
    <t>Personal Info</t>
    <phoneticPr fontId="2" type="noConversion"/>
  </si>
  <si>
    <t>1. 선택된 고객 정보가 Personal Info에 자동으로 노출되는지 확인
- First/Last Name, Email, Mobile Phone</t>
  </si>
  <si>
    <t>3. Submit 클릭 시, 데이터가 저장되고 list 화면으로 이동되는지 확인</t>
    <phoneticPr fontId="2" type="noConversion"/>
  </si>
  <si>
    <t>1. 검색결과 총 건수와 검색 결과가 정상 노출되는지 확인</t>
  </si>
  <si>
    <t>3. 검색결과가 10개 이상 인 경우 Paging이 정상 동작되는지 확인</t>
  </si>
  <si>
    <t>1. Stock Details Info가 정상 노출되는지 확인</t>
  </si>
  <si>
    <t>1. "HOLD" Badge가 정상 노출되는지 확인</t>
  </si>
  <si>
    <t>2-1. Remark 저장 아이콘 클릭 시, 입력한 Reamrks가 정상 저장되는지 확인</t>
  </si>
  <si>
    <t>3. Saved Date와 Saved Path가 정상 노출되는지 확인</t>
  </si>
  <si>
    <t>1. "Booked" Badge가 정상 노출되는지 확인</t>
  </si>
  <si>
    <t>1. "SOLD" Badge가 정상 노출되는지 확인</t>
  </si>
  <si>
    <t>3. 검색결과가 10개 이상 이면, Paging이 정상 동작되는지 확인</t>
  </si>
  <si>
    <t>1. Personal Info의 모든 항목이 정상 입력/수정되는지 확인</t>
  </si>
  <si>
    <t>2. Terms and Conditions, Marketing Checkbox가 정상 선택/해제되는지 확인</t>
  </si>
  <si>
    <t>2. 모든 입력 항목이 정상 입력/수정되는지 확인</t>
  </si>
  <si>
    <t>3. Test Drive Status 설정에 따라 입력 항목이 정상 입력/수정되는지 확인
- Incomplete : Remarks
- Completed : Test Drive Model, Test Dirve Date, Remakrs</t>
  </si>
  <si>
    <t>2. Test Drive Status 설정에 따라 입력 항목이 정상 입력/수정되는지 확인
- Incomplete : Remarks
- Completed : Test Drive Model, Test Dirve Date, Remakrs</t>
  </si>
  <si>
    <t xml:space="preserve">1. Admin에서 등록한 Category가 정상 노출되는지 확인
</t>
  </si>
  <si>
    <t>1. Select a Car에서 선택한 Model &amp; Trim Name이 정상 노출되는지 확인</t>
  </si>
  <si>
    <t>3. 360° View button 클릭 시, 360° View 팝업이 노출되고, Admin에서 설정한 데이터가 정상 노출되는지 확인</t>
  </si>
  <si>
    <t>2. Total Amount가 정상 노출되는지 확인</t>
  </si>
  <si>
    <t>1. 기존 견적의 Model &amp; Trim Name이 정상 노출되는지 확인</t>
  </si>
  <si>
    <t xml:space="preserve">2. 기존 견적에서 설정한 Exterior Colour가 정상 노출되는지 확인 </t>
  </si>
  <si>
    <t>1. 선택한  Model &amp; Trim Name이 정상 노출되는지 확인</t>
  </si>
  <si>
    <t>1. Select a Car 에서 선택한 Model &amp; Trim Name이 정상 노출되는지 확인</t>
  </si>
  <si>
    <t>1. Ex-showroom price가 정상 노출되는지 확인</t>
  </si>
  <si>
    <t>2. Electric Vehicle Subsidy가 정상 노출되는지 확인
- Electric Vehicle 이면 , HKD 97,500.00 노출
- Petrol Vehicle 이면, HKD 0.00 노출</t>
  </si>
  <si>
    <t>1. Button 클릭 시,  입력한 값으로 재계산되고 정상 노출되는지 확인
- Final Purchase Price, Deposit Payment</t>
  </si>
  <si>
    <t>1. 클릭 시, Note 팝업이 정상 노출되는지 확인</t>
  </si>
  <si>
    <t>1.  Model Imabe,  Model &amp; Trim Name이 정상 노출되는지 확인</t>
  </si>
  <si>
    <t>3. Configure Step에서 설정한 Exterior, Interior, Wheels이 정상 노출되는지 확인</t>
  </si>
  <si>
    <t>3-1. Edit 버튼 클릭 시, Colour Edit 팝업이 정상 노출되는지 확인</t>
  </si>
  <si>
    <t>4. Options Step에서 설정한 Options Packages list가 정상 노출되는지 확인</t>
  </si>
  <si>
    <t>4-1. Edit 버튼 클릭 시, Option Packages Edit 팝업이 정상 노출되는지 확인</t>
  </si>
  <si>
    <t>3. Total Amount가 정상 노출되는지 확인</t>
  </si>
  <si>
    <t>4. Eastimated Monthly Instalment가 정상 노출되는지 확인</t>
  </si>
  <si>
    <t>3. Estimated Monthly Instalment 가 정상 노출되는지 확인</t>
  </si>
  <si>
    <t>1. Note 클릭 시, Customer Search 팝업이 정상 노출되는지 확인</t>
  </si>
  <si>
    <t>1-1. Customer Search 팝업에서 고객을 선택한 후 Note 팝업이 정상 노출되는지 확인</t>
  </si>
  <si>
    <t>1. Order 클릭 시, Customer Search 팝업이 정상 노출되는지 확인</t>
  </si>
  <si>
    <t>1-1. Customer Search 팝업에서 고객을 선택한 후 Order Form 화면이 정상 노출되는지 확인</t>
  </si>
  <si>
    <t>2. Quotation Step에서 설정한 Deposit Payment, Balance Due Amount가 정상 노출되는지 확인</t>
  </si>
  <si>
    <t xml:space="preserve">2. Options Packages가 정상 수정되는지 확인 </t>
  </si>
  <si>
    <t>2. Message가 정상 입력/수정되는지 확인</t>
  </si>
  <si>
    <t>3. Send 클릭 시, 이메일이 정상 발송되고 저장되는지 확인</t>
  </si>
  <si>
    <t>1. Note 클릭 시 Note 팝업이 정상 노출되는지 확인</t>
  </si>
  <si>
    <t>2. Quick View 클릭 시, Quick View 팝업이 정상 노출되는지 확인</t>
  </si>
  <si>
    <t>1. 선택한 Model의 Ex-Showroom Price가 정상 노출되는지 확인</t>
  </si>
  <si>
    <t>5. Interest Rate가 정상 입력/수정 되는지 확인 (Enter up to 2 decimal places)</t>
  </si>
  <si>
    <t>1. 검색조건에 맞는 검색결과가 List 영역에 정상 노출되는지 확인</t>
  </si>
  <si>
    <t>3. 검색결과가 10개 이상 인 경우 Paging이 정상 동작하는지 확인</t>
  </si>
  <si>
    <t>1. Registration Date,  Last Visited Info가 정상 노출되는지 확인</t>
  </si>
  <si>
    <t>2. 버튼이 정상 노출되는지 확인
- New Consulting, Check Online Customer, Test Drive</t>
  </si>
  <si>
    <t>1. 버튼이 정상 노출되는지 확인
- New Consulting, Registration, Test Drive</t>
  </si>
  <si>
    <t>2. Send Verification Code Email이 정상 발송되는지 확인</t>
  </si>
  <si>
    <t>1. First / Last Visited DateTime이 정상 노출되는지 확인</t>
  </si>
  <si>
    <t>2. 각 탭 별 총 건수가 정상 노출되는지 확인 (All / Showroom / Online )</t>
  </si>
  <si>
    <t>4. 데이터가 10개 이상 인 경우 Paging이 정상 동작하는지 확인</t>
  </si>
  <si>
    <t>2. Saved Date/Time이 정상 노출되는지 확인</t>
  </si>
  <si>
    <t>1. 선택한  Model &amp; Trim Name, Model Image가 정상 노출되는지 확인</t>
  </si>
  <si>
    <t>2. Configure Step에서 선택한 Colour , Wheels 정보가 정상 노출되는지 확인</t>
  </si>
  <si>
    <t>3. Options Step에서 선택한 Options Packages 정보가 정상 노출되는지 확인</t>
  </si>
  <si>
    <t>1. 선택한 Model &amp; Tirm의 Ex-Showroom Price가 정상 노출되는지 확인</t>
  </si>
  <si>
    <t>1. Customer Name, Email, Mobile Phone가 정상 노출되는지 확인</t>
  </si>
  <si>
    <t>2. 저장 icon 클릭 시,  데이터가 정상 저장되는지 확인</t>
  </si>
  <si>
    <t>4. 검색결과가 10개 이상 인 경우 Paging이 정상 동작하는지 확인</t>
  </si>
  <si>
    <t>1. 선택 한 Order 의 Model &amp; Trim name이 정상 노출되는지 확인</t>
  </si>
  <si>
    <t>2. Ordered Path, Order Date/Time이 정상 노출되는지 확인</t>
  </si>
  <si>
    <t>2. 각 입력 항목이 정상 입력/수정되는지 확인
- Vehicle Ref No., Selected Items(Indnet,Stock), License Fee, Insurance, Total, Remarks</t>
  </si>
  <si>
    <t>1. 모든 입력 항목이 정상 입력/수정되는지 확인</t>
  </si>
  <si>
    <t xml:space="preserve">1. 각 Tab 명이 정상 노출되고 클릭 시 정상 동작되는지 확인
- Sales Leads, Customers, Consulting, Orders, Mailing
</t>
  </si>
  <si>
    <t>1. 검색조건에 맞는 검색결과가 List 영역과 Dashboard에 정상 노출되는지 확인</t>
  </si>
  <si>
    <t>2. List 클릭 시,  Details popup이 정상 노출되는지 확인</t>
  </si>
  <si>
    <t>2-1. Details Popup의 모든 항목이 정상 노출되는지 확인</t>
  </si>
  <si>
    <t>2. List 클릭 시,  영역이 확장되고 Button Layer가 정상 노출되는지 확인</t>
  </si>
  <si>
    <t>2. Send Email 클릭 시, Send Email 팝업이 노출되고  선택한 견적 상세과 고객정보가 정상 노출되는지 확인</t>
  </si>
  <si>
    <t>2. View 클릭 시,  Details popup이 노출되고 선택한 Email Details이 정상 노출되는지 확인</t>
  </si>
  <si>
    <t>2. List 클릭 시,  Details popup이 정상 노출되는지 확인</t>
    <phoneticPr fontId="2" type="noConversion"/>
  </si>
  <si>
    <t>3. View Model 버튼 클릭 시, 선택한 모델의 Model Detail 화면이 정상 노출되는지 확인</t>
    <phoneticPr fontId="2" type="noConversion"/>
  </si>
  <si>
    <t>2. View Model 버튼 클릭 시, 선택한 모델의 Model Detail 화면이 노출되는지 확인</t>
    <phoneticPr fontId="2" type="noConversion"/>
  </si>
  <si>
    <t>1. 기존 견적에서 설정한 Model Image가 정상  노출되는지 확인</t>
    <phoneticPr fontId="2" type="noConversion"/>
  </si>
  <si>
    <t>1 기존 견적에서 설정한 Exerior, Interior/Texture, Wheels이 정상 노출되는지 확인</t>
    <phoneticPr fontId="2" type="noConversion"/>
  </si>
  <si>
    <t>Stepper</t>
    <phoneticPr fontId="2" type="noConversion"/>
  </si>
  <si>
    <t>Floating Bar</t>
    <phoneticPr fontId="2" type="noConversion"/>
  </si>
  <si>
    <t>1. 기존 견적에서 설정한 Exterior Colour가 자동 선택되어 노출되는지 확인</t>
    <phoneticPr fontId="2" type="noConversion"/>
  </si>
  <si>
    <t>1. 기존 견적에서 설정한 Interior Colour가 자동 선택되어 노출되는지 확인</t>
    <phoneticPr fontId="2" type="noConversion"/>
  </si>
  <si>
    <t>1. Configure 클릭 시 Configure Step으로 이동되는지 확인</t>
    <phoneticPr fontId="2" type="noConversion"/>
  </si>
  <si>
    <t xml:space="preserve">2. Configure 클릭 시, Confirm 없이 Configure Step으로 이동되는지 확인 </t>
    <phoneticPr fontId="2" type="noConversion"/>
  </si>
  <si>
    <t>1. 기존 견적의 모델이 자동 선택되어 노출되는지 확인</t>
  </si>
  <si>
    <t xml:space="preserve">1. 기존 견적에서 설정한 Option Packages 항목이 자동 선택되어 노출되는지 확인 </t>
  </si>
  <si>
    <t>1. 기존 견적에서 선택한 Loan Type이 자동 선택되어 노출되는지 확인</t>
  </si>
  <si>
    <t>1. 기존 견적에서 설정한 값이 자동 노출되는지 확인</t>
  </si>
  <si>
    <t>1. 기존 견적에서 설정한 값이 자동 노출되는지 확인
- Deposit Payment, Balance Due Amount</t>
  </si>
  <si>
    <t>4. Send Email 클릭 시 Send Email 팝업이 정상 노출되고 고객정보가 자동 노출되는지 확인</t>
  </si>
  <si>
    <t>1. Configure Step에서 설정한 Exterior, Interior Colour가 자동 선택되어 노출되는지 확인</t>
  </si>
  <si>
    <t>1. Options Step에서 설정한 Option Packages가 자동 선택되어 노출되는지 확인</t>
  </si>
  <si>
    <t>1. Configure 클릭 시,  Confirm 후 변경한 데이터를 저장하고 Configure Step으로 이동되는지 확인</t>
    <phoneticPr fontId="2" type="noConversion"/>
  </si>
  <si>
    <t>2. 은행 선택/해제가 정상 동작하는지 확인 (다중 선택 가능)</t>
    <phoneticPr fontId="2" type="noConversion"/>
  </si>
  <si>
    <t>SSC_03_002_01</t>
    <phoneticPr fontId="2" type="noConversion"/>
  </si>
  <si>
    <t>1. 버튼 클릭 시, Loan Calculation 팝업이 정상 노출되는지 확인</t>
    <phoneticPr fontId="2" type="noConversion"/>
  </si>
  <si>
    <t>1. Admin에서 설정한 은행 CI와 Name이 정상 노출되는지 확인</t>
    <phoneticPr fontId="2" type="noConversion"/>
  </si>
  <si>
    <t>2. 모든 입력 항목이 정상 입력/수정되는지 확인
- Down Payment, Loan Tenure, Interest Rate</t>
    <phoneticPr fontId="2" type="noConversion"/>
  </si>
  <si>
    <t>1. 기존 견적의 설정이 자동 선택되어 노출되는지 확인</t>
    <phoneticPr fontId="2" type="noConversion"/>
  </si>
  <si>
    <t>1. "I want financing" 화면에서 설정한 값이 자동 노출되는지 확인</t>
    <phoneticPr fontId="2" type="noConversion"/>
  </si>
  <si>
    <t>2. 모든 입력 항목이 정상 입력/수정되는지 확인
- Down Payment, Loan Tenure, Interest Rate</t>
    <phoneticPr fontId="2" type="noConversion"/>
  </si>
  <si>
    <t xml:space="preserve">1. 클릭 시,  입력한 값으로 계산하여 정상 노출되는지 확인
- Final Purchase Price, Deposit Payment, Loan Amount, Estimated Monthly Instalment </t>
    <phoneticPr fontId="2" type="noConversion"/>
  </si>
  <si>
    <t>1. 기존 견적에서 선택한 Model &amp; Trim Name이 정상 노출되는지 확인</t>
    <phoneticPr fontId="2" type="noConversion"/>
  </si>
  <si>
    <t>2. 모든 입력 항목이 정상 입력/수정되는지 확인
-Additional Discounts, Trade-in Value, License fee, TAVA, Registration fee,</t>
    <phoneticPr fontId="2" type="noConversion"/>
  </si>
  <si>
    <t>2. 모든 입력 항목이 정상 입력/수정되는지 확인
-Additional Discounts, Trade-In Value, License fee, TAVA, Registration fee,</t>
    <phoneticPr fontId="2" type="noConversion"/>
  </si>
  <si>
    <t>2. 각 입력 항목이 정상 입력/수정되는지 확인
-Additional Discounts, Trade-In Value, License fee, TAVA, Registration fee,</t>
    <phoneticPr fontId="2" type="noConversion"/>
  </si>
  <si>
    <t>SSC_10_001_05</t>
    <phoneticPr fontId="2" type="noConversion"/>
  </si>
  <si>
    <t>SSC_10_001_06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</si>
  <si>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EV Support Fund Consultation 확인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</si>
  <si>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Fleet 확인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</si>
  <si>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Contact Us 확인</t>
    </r>
    <phoneticPr fontId="2" type="noConversion"/>
  </si>
  <si>
    <t>1.  Fleet  확인
- Path : Sales &gt; Designated Staff Assignment &gt; Fleet</t>
    <phoneticPr fontId="2" type="noConversion"/>
  </si>
  <si>
    <t>1.  Contact Us  확인
- Path : Sales &gt; Designated Staff Assignment &gt; Contact Us</t>
    <phoneticPr fontId="2" type="noConversion"/>
  </si>
  <si>
    <t>1. Model 설정 확인
- Path : Products &gt; Model
2. Quotation  확인
- Path : Sales &gt; Quotation</t>
    <phoneticPr fontId="2" type="noConversion"/>
  </si>
  <si>
    <t>2. 유효한 아이디 / 비밀번호 입력 시, Home 화면으로 이동되는지 확인</t>
    <phoneticPr fontId="33" type="noConversion"/>
  </si>
  <si>
    <t>1. 아이콘 클릭 시 Language menu가 노출되고 화면이 선택한 언어로 변경되는지 확인
- Menu : English, 繁體 中文</t>
    <phoneticPr fontId="2" type="noConversion"/>
  </si>
  <si>
    <t>1. 'No Customer'로 표시되고 클릭 시 No Customer menu가 정상 노출되는지 확인
- Menu: Customer Search</t>
    <phoneticPr fontId="2" type="noConversion"/>
  </si>
  <si>
    <t>1-1. Customer Search 클릭 시 Customer Search 화면으로 이동되는지 확인</t>
    <phoneticPr fontId="2" type="noConversion"/>
  </si>
  <si>
    <t>1. 고객 이름이 표시되고 클릭 시 영고객 menu가 노출되는지 확인
-Menu : History, Log Off, Change Customer</t>
    <phoneticPr fontId="2" type="noConversion"/>
  </si>
  <si>
    <t>1-1. History 클릭 시 선택한 고객의 History 화면으로 이동되는지 확인</t>
    <phoneticPr fontId="2" type="noConversion"/>
  </si>
  <si>
    <t>1-2. Log Off 클릭 시 'No Customer' 상태로 변경되는지 확인</t>
    <phoneticPr fontId="2" type="noConversion"/>
  </si>
  <si>
    <t>1-3. Change Customer 클릭 시,  'No Customer' 상태로 변경되고 Customer Search 화면으로 이동되는지 확인</t>
    <phoneticPr fontId="2" type="noConversion"/>
  </si>
  <si>
    <t>1. 로그인 한 Sales Consultant Name이 표시되고 클릭시 Sales Consultant menu가 정상 노출되는지 확인
-  Meun : My Page, Log Out</t>
    <phoneticPr fontId="2" type="noConversion"/>
  </si>
  <si>
    <t>1-1. My Page 클릭 시, My Page &gt; Sales Leads &gt; Submit My Interest 화면으로 이동되는지 확인</t>
    <phoneticPr fontId="2" type="noConversion"/>
  </si>
  <si>
    <t>1-2. Log Out 클릭 시, 로그아웃 후 Login 화면으로 이동되는지 확인</t>
    <phoneticPr fontId="2" type="noConversion"/>
  </si>
  <si>
    <t>GNB</t>
    <phoneticPr fontId="2" type="noConversion"/>
  </si>
  <si>
    <t>1. 클릭 시 Home 화면으로 정상 이동 되는지 확인</t>
    <phoneticPr fontId="2" type="noConversion"/>
  </si>
  <si>
    <t>CI</t>
    <phoneticPr fontId="2" type="noConversion"/>
  </si>
  <si>
    <t>SSC_01_001_03</t>
    <phoneticPr fontId="2" type="noConversion"/>
  </si>
  <si>
    <t>1. Menu Name, 안내문구, 이미지가 정상 노출되는지 확인
-Menu : Models, Build &amp; Price, Test Drive, Stock Status</t>
    <phoneticPr fontId="2" type="noConversion"/>
  </si>
  <si>
    <t xml:space="preserve">1. Admin에 등록 된 Category가 정상 노출되는지 확인
</t>
    <phoneticPr fontId="2" type="noConversion"/>
  </si>
  <si>
    <r>
      <t xml:space="preserve">2. Category에 해당하는 모델 목록이 Model List 영역에 정상 노출되는지 확인
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</si>
  <si>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t>2. Quick View클릭 시,  Quick View 팝업이 정상 노출되는지 확인</t>
    <phoneticPr fontId="2" type="noConversion"/>
  </si>
  <si>
    <t>3. Model 클릭 시, Model Detail 화면이 정상 노출되는지 확인</t>
    <phoneticPr fontId="2" type="noConversion"/>
  </si>
  <si>
    <t>1. 선택 한 모델의 트림 목록이 정상 노출되는지 확인</t>
    <phoneticPr fontId="2" type="noConversion"/>
  </si>
  <si>
    <t>1. Model Setting Check
- Path : Products &gt; Model</t>
    <phoneticPr fontId="2" type="noConversion"/>
  </si>
  <si>
    <t>1. Model Setting Check
- Path : Products &gt; Model
2. Category Setting Check
- Path : Products &gt; Line Up &gt; Category Setting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</si>
  <si>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(L) Quck View  Check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</si>
  <si>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Model Details  Check</t>
    </r>
    <phoneticPr fontId="2" type="noConversion"/>
  </si>
  <si>
    <t>2. 선택 한 모델명과 Ex-Showroom Price 최저가가 정상 노출되는지 확인</t>
    <phoneticPr fontId="2" type="noConversion"/>
  </si>
  <si>
    <t>1. Admin에 등록 된 Model Name, Slogan, Image가 정상 노출되는지 확인</t>
    <phoneticPr fontId="2" type="noConversion"/>
  </si>
  <si>
    <t>1. 선택 한 모델명이 팝업 타이틀에 정상 노출되는지 확인</t>
    <phoneticPr fontId="2" type="noConversion"/>
  </si>
  <si>
    <t>2. 각 트림의 Trim Name, Ex-Showroom Price, Specs Info가 정상 노출되는지 확인</t>
    <phoneticPr fontId="2" type="noConversion"/>
  </si>
  <si>
    <r>
      <rPr>
        <b/>
        <sz val="9"/>
        <rFont val="현대산스 Text"/>
        <family val="3"/>
        <charset val="129"/>
      </rPr>
      <t>1. Case
-</t>
    </r>
    <r>
      <rPr>
        <sz val="9"/>
        <rFont val="현대산스 Text"/>
        <family val="3"/>
        <charset val="129"/>
      </rPr>
      <t xml:space="preserve"> New Quotation 
- Set Your Budget = Inactive</t>
    </r>
    <phoneticPr fontId="2" type="noConversion"/>
  </si>
  <si>
    <t>2. Configure 클릭 시, Configure Step으로 이동 안되는지 확인</t>
    <phoneticPr fontId="2" type="noConversion"/>
  </si>
  <si>
    <r>
      <t xml:space="preserve">1. Inactive로 설정하면 Loan Tenure와 Monthly Payment  영역이 비활성화되는지  확인
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</si>
  <si>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t>2. 선택 한 Category의 Model list가 Model List area에 정상 노출되는지 확인</t>
    <phoneticPr fontId="2" type="noConversion"/>
  </si>
  <si>
    <t>2. 모델 선텍 시, 선택 한 모델에 해당하는 정보가 정상 노출되는지 확인</t>
    <phoneticPr fontId="2" type="noConversion"/>
  </si>
  <si>
    <t>Filter Setting</t>
    <phoneticPr fontId="2" type="noConversion"/>
  </si>
  <si>
    <t>1. 선택 한 모델에 해당하는 Feul Type과 transmisson 항목만 활성화되는지 확인</t>
    <phoneticPr fontId="2" type="noConversion"/>
  </si>
  <si>
    <t>2. Filter 설정에 따라 설정 에 맞지 않는 Trim이 Dimm되고  Match Results의 목록 하단으로 이동되는지 확인</t>
    <phoneticPr fontId="2" type="noConversion"/>
  </si>
  <si>
    <t>2. Features 버튼 클릭 시, Features 정보가 layer에 정상 노출되는지 확인</t>
    <phoneticPr fontId="2" type="noConversion"/>
  </si>
  <si>
    <t>1. Model Image, Model Name Badge icon이 정상 노출되는지 확인</t>
    <phoneticPr fontId="2" type="noConversion"/>
  </si>
  <si>
    <t>1. Active로 설정하면 Loan Tenure와 Monthly Payment  영역이 활성화되는지  확인</t>
    <phoneticPr fontId="2" type="noConversion"/>
  </si>
  <si>
    <r>
      <t xml:space="preserve">1. 설정한 Budget 범위에  해당하는 Model 목록만 노출되는지 확인
</t>
    </r>
    <r>
      <rPr>
        <sz val="9"/>
        <color rgb="FF0070C0"/>
        <rFont val="현대산스 Text"/>
        <family val="3"/>
        <charset val="129"/>
      </rPr>
      <t/>
    </r>
    <phoneticPr fontId="2" type="noConversion"/>
  </si>
  <si>
    <t>1. Admin에 등록된 Match Results list와 정보가 정상 노출되는지 확인
-Model Image, Model &amp; Trim Name, Ex-showroom Price, Purchase Conditions, Main Specs(Text), Main Specs(Icon)</t>
    <phoneticPr fontId="2" type="noConversion"/>
  </si>
  <si>
    <t>1. Admin에 등록된 Similar Match list와 정보가 정상 노출되는지 확인
- Model Image, Model &amp; Trim Name, Ex-showroom Price</t>
    <phoneticPr fontId="2" type="noConversion"/>
  </si>
  <si>
    <t>3. Configure 클릭 시,  Configure Step으로 이동되고 선택한 Model &amp; Trim name이 노출되는지 확인</t>
    <phoneticPr fontId="2" type="noConversion"/>
  </si>
  <si>
    <t>4 Configure 버튼 클릭 시,  Configure Step으로 이동되고 선택한 모델 &amp; 트림명이 노출되는지 확인</t>
    <phoneticPr fontId="2" type="noConversion"/>
  </si>
  <si>
    <t>2. Loan Tenure와 Monthly Payment 설정에 따라 Model List가 변경되어 노출되는지 확인</t>
    <phoneticPr fontId="2" type="noConversion"/>
  </si>
  <si>
    <t>1. Floating Bar 영역이 미노출되는지 확인</t>
    <phoneticPr fontId="2" type="noConversion"/>
  </si>
  <si>
    <t>Model Folating</t>
    <phoneticPr fontId="2" type="noConversion"/>
  </si>
  <si>
    <t>1. Configure 클릭 시, Configure Step으로 이동하고 기존 견적의 Model &amp; Trim Name이 노출되는지 확인</t>
    <phoneticPr fontId="2" type="noConversion"/>
  </si>
  <si>
    <t>1. 기존과 동일한 트림의 Configure 버튼 클릭 시, Configure Step으로 이동하고  기존의 Model &amp; Trim Name이 노출되는지 확인</t>
    <phoneticPr fontId="2" type="noConversion"/>
  </si>
  <si>
    <t>1. 기존과 동일한 트림의 Configure 버튼 클릭 시, Configure Step으로 이동하고  기존의 Model &amp; Trim Name이 노출되는지 확인</t>
    <phoneticPr fontId="2" type="noConversion"/>
  </si>
  <si>
    <t>2.Configure 클릭 시, Configure Step으로 이동하고  기존의 Model &amp; Trim Name이 노출되는지 확인</t>
    <phoneticPr fontId="2" type="noConversion"/>
  </si>
  <si>
    <t>1. 기존과 다른 Model &amp; Trim의 Configure 버튼 클릭 시, Configure Step으로 이동하고  새로 선택한  Model &amp; Trim Name이 노출되는지 확인</t>
    <phoneticPr fontId="2" type="noConversion"/>
  </si>
  <si>
    <t>SSC_03_001_04</t>
    <phoneticPr fontId="2" type="noConversion"/>
  </si>
  <si>
    <t>1. Select a Car Step이 활성화되어 있는지 확인</t>
    <phoneticPr fontId="2" type="noConversion"/>
  </si>
  <si>
    <t>1. Configure Step이 활성화되어 있는지 확인</t>
    <phoneticPr fontId="2" type="noConversion"/>
  </si>
  <si>
    <t>1. Select a Car에서 선택한 모델 이미지가 정상 노출되는지 확인</t>
    <phoneticPr fontId="2" type="noConversion"/>
  </si>
  <si>
    <t xml:space="preserve">2. Exterior Colour의 기본 색상이 자동 노출되는지 확인 </t>
    <phoneticPr fontId="2" type="noConversion"/>
  </si>
  <si>
    <t>1 Exerior, Interior/Texture, Wheels의 기본 항목 이름이 정상 노출되는지 확인</t>
    <phoneticPr fontId="2" type="noConversion"/>
  </si>
  <si>
    <t>1. Specs button 클릭 시,  Specs &gt; Performance 팝업이 노출되고 Admin에 등록된 데이터가 정상 노출되는지 확인</t>
    <phoneticPr fontId="2" type="noConversion"/>
  </si>
  <si>
    <t>2. Video button 클릭 시, Video 팝업이 노출되고 Admin에 등록된 데이터가 정상 노출되는지 확인</t>
    <phoneticPr fontId="2" type="noConversion"/>
  </si>
  <si>
    <t>4. Reviews 클릭 시, Reviews &gt; List 팝업이 노출되고 Admin에 등록된 데이터가 정상 노출되는지 확인</t>
    <phoneticPr fontId="2" type="noConversion"/>
  </si>
  <si>
    <t>1. 기본 항목이 자동 선택되어 노출되는지 확인</t>
    <phoneticPr fontId="2" type="noConversion"/>
  </si>
  <si>
    <r>
      <t xml:space="preserve">2.  Tow tone Colour Name 하단에  안내 문구가 노출되는지 확인
</t>
    </r>
    <r>
      <rPr>
        <sz val="9"/>
        <color theme="1"/>
        <rFont val="현대산스 Text"/>
        <family val="3"/>
        <charset val="129"/>
      </rPr>
      <t>-Notice : Contact a Sales Consultant</t>
    </r>
    <phoneticPr fontId="2" type="noConversion"/>
  </si>
  <si>
    <t xml:space="preserve">Interior / Texture  </t>
    <phoneticPr fontId="2" type="noConversion"/>
  </si>
  <si>
    <t xml:space="preserve">Exterior Colour 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</si>
  <si>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New Quotation
- Budget Not Set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Select a Car에서 선택한 Model + Trim </t>
    </r>
    <phoneticPr fontId="2" type="noConversion"/>
  </si>
  <si>
    <t>3-1. Model Image가 선택한 색상으로 변경되는지 확인</t>
    <phoneticPr fontId="2" type="noConversion"/>
  </si>
  <si>
    <t>3-3. 선택한 Exterior Colour에 해당하는 Interior/Texture list가 노출되는지 확인</t>
    <phoneticPr fontId="2" type="noConversion"/>
  </si>
  <si>
    <t>5. 선택한 차가 KONA EV, KONA 인 경우, Colour Filter Radio 영역이 정상 노출되는지 확인
- 선택한 차가 KONA EV, KONA가 아닌 경우, 미노출</t>
    <phoneticPr fontId="2" type="noConversion"/>
  </si>
  <si>
    <t>2. Selected Confiugre items의 Interior가 선택한 이름으로 변경되는지 확인</t>
    <phoneticPr fontId="2" type="noConversion"/>
  </si>
  <si>
    <t>3. Colour 변경 시, 정상 동작되는지 확인</t>
    <phoneticPr fontId="2" type="noConversion"/>
  </si>
  <si>
    <t>1. 선택한 Exterior Colour에 해당하는 Interior Colour list가 정상 노출되는지 확인</t>
    <phoneticPr fontId="2" type="noConversion"/>
  </si>
  <si>
    <t>1. Wheel Name, Image, Descrition이 정상 노출되는지 확인</t>
    <phoneticPr fontId="2" type="noConversion"/>
  </si>
  <si>
    <t>3. Estimated Monthly Instalment 가 미노출되는지 확인</t>
    <phoneticPr fontId="2" type="noConversion"/>
  </si>
  <si>
    <t>SSC_03_002_04</t>
    <phoneticPr fontId="2" type="noConversion"/>
  </si>
  <si>
    <t>Selected Configure Items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</si>
  <si>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Not Set
- 설정을 변경하지 않음.
</t>
    </r>
    <r>
      <rPr>
        <b/>
        <sz val="9"/>
        <rFont val="현대산스 Text"/>
        <family val="3"/>
        <charset val="129"/>
      </rPr>
      <t xml:space="preserve">
2. Data (Example)</t>
    </r>
    <r>
      <rPr>
        <sz val="9"/>
        <rFont val="현대산스 Text"/>
        <family val="3"/>
        <charset val="129"/>
      </rPr>
      <t xml:space="preserve">
-  저장 단계가 'Configure Step' 이상인 기존 견적 데이터.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</si>
  <si>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Setting
- 설정을 변경하지 않음.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 저장 단계가 'Configure Step' 이상인 기존 견적 데이터.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</si>
  <si>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Not Set
- 설정을 변경함.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 저장 단계가 'Configure Step' 이상인 기존 견적 데이터.</t>
    </r>
    <phoneticPr fontId="2" type="noConversion"/>
  </si>
  <si>
    <t>2. Options 클릭 시, Confirm 없이 Options Step으로 이동되는지 확인</t>
    <phoneticPr fontId="2" type="noConversion"/>
  </si>
  <si>
    <t>1. Select a Car 클릭 시, Confirm 후 변경한 데이터를 저장하고 Select a Car Step으로 이동되는지 확인</t>
    <phoneticPr fontId="2" type="noConversion"/>
  </si>
  <si>
    <t xml:space="preserve">2. Options 클릭 시, Confirm 후 변경한 데이터를 저장하고 Options Step으로 이동되는지 확인 </t>
    <phoneticPr fontId="2" type="noConversion"/>
  </si>
  <si>
    <t xml:space="preserve">4. Options 클릭 시, Confirm 후 변경한 데이터를 저장하고 Options Step으로 이동되는지 확인 </t>
    <phoneticPr fontId="2" type="noConversion"/>
  </si>
  <si>
    <t xml:space="preserve">1. Select a Car 클릭 시, Confirm 없이 Select a Car Step으로 이동되는지 확인 </t>
    <phoneticPr fontId="2" type="noConversion"/>
  </si>
  <si>
    <t>SSC_03_002_05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</si>
  <si>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Setting
- 설정을 변경함.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-저장 단계가 'Configure Step' 이상인 기존 견적 데이터.</t>
    </r>
    <phoneticPr fontId="2" type="noConversion"/>
  </si>
  <si>
    <t>SSC_03_002_06</t>
    <phoneticPr fontId="2" type="noConversion"/>
  </si>
  <si>
    <t>4. Options 클릭 시, Confirm  후 변경한 데이터를 저장하고 Options Step으로 이동되는지 확인</t>
    <phoneticPr fontId="2" type="noConversion"/>
  </si>
  <si>
    <t>1. Options Step이 활성화되어 있는지 확인</t>
    <phoneticPr fontId="2" type="noConversion"/>
  </si>
  <si>
    <r>
      <t xml:space="preserve">2. Option Packages 선택 시, 선택한 항목의 이름과 선택한 숫자가 표시되는지 확인
</t>
    </r>
    <r>
      <rPr>
        <sz val="9"/>
        <color rgb="FF0070C0"/>
        <rFont val="현대산스 Text"/>
        <family val="3"/>
        <charset val="129"/>
      </rPr>
      <t>* e.g. Protector Package and 2 others</t>
    </r>
    <phoneticPr fontId="2" type="noConversion"/>
  </si>
  <si>
    <t>3-1. Admin에 등록 된 Details 정보가 없는 Package의 Details Button 미노출되는지 확인</t>
    <phoneticPr fontId="2" type="noConversion"/>
  </si>
  <si>
    <t>3. View Detail Button 클릭 시, Detail 팝업에 해당 정보가 정상 노출되는지 확인</t>
    <phoneticPr fontId="2" type="noConversion"/>
  </si>
  <si>
    <t>1. Admin에 등록된 Packages 총 항목 수, Image, Title, Price가 정상 노출되는지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</si>
  <si>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- New Quotation
- Budget Setting
</t>
    </r>
    <r>
      <rPr>
        <b/>
        <sz val="9"/>
        <rFont val="현대산스 Text"/>
        <family val="3"/>
        <charset val="129"/>
      </rPr>
      <t xml:space="preserve">
1. Data (Example)
</t>
    </r>
    <r>
      <rPr>
        <sz val="9"/>
        <rFont val="현대산스 Text"/>
        <family val="3"/>
        <charset val="129"/>
      </rPr>
      <t xml:space="preserve">- Select a Car에서 선택한 Model + Trim
</t>
    </r>
    <phoneticPr fontId="2" type="noConversion"/>
  </si>
  <si>
    <t>4. Quotation 클릭 시 Quotation Step으로 이동되는지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</si>
  <si>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- New Quotation
- Budget Not Set
</t>
    </r>
    <r>
      <rPr>
        <b/>
        <sz val="9"/>
        <rFont val="현대산스 Text"/>
        <family val="3"/>
        <charset val="129"/>
      </rPr>
      <t xml:space="preserve">
1. Data (Example)
</t>
    </r>
    <r>
      <rPr>
        <sz val="9"/>
        <rFont val="현대산스 Text"/>
        <family val="3"/>
        <charset val="129"/>
      </rPr>
      <t xml:space="preserve">- Select a Car에서 선택한 Model + Trim
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</si>
  <si>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Not Set
- 설정을 변경하지 않음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저장 단계가 'Options Step' 이상인 기존 견적 데이터.</t>
    </r>
    <phoneticPr fontId="2" type="noConversion"/>
  </si>
  <si>
    <r>
      <t xml:space="preserve">2. 기존 견적에 설정한 Option Packages Title과  숫자가 자동 노출되는지 확인
</t>
    </r>
    <r>
      <rPr>
        <sz val="9"/>
        <color rgb="FF0070C0"/>
        <rFont val="현대산스 Text"/>
        <family val="3"/>
        <charset val="129"/>
      </rPr>
      <t>** e.g. Protector Package and 2 others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</si>
  <si>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Not Set
- 설정을 변경함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저장 단계가 'Options Step' 이상인 기존 견적 데이터.</t>
    </r>
    <phoneticPr fontId="2" type="noConversion"/>
  </si>
  <si>
    <t>2. Quotation 클릭 시, Confirm 없이 Quotation Step으로 이동되는지 확인</t>
    <phoneticPr fontId="2" type="noConversion"/>
  </si>
  <si>
    <t>1. Configure 클릭 시, Confirm 후 변경한 데이터를 저장하고 Configure Step으로 이동되는지 확인</t>
    <phoneticPr fontId="2" type="noConversion"/>
  </si>
  <si>
    <t>2. Quotation 클릭 시, Confirm 후 변경한 데이터를 저장하고 Quotation Step으로 이동되는지 확인</t>
    <phoneticPr fontId="2" type="noConversion"/>
  </si>
  <si>
    <t>4. Quotation 클릭 시, Confirm 후 변경한 데이터를 저장하고 Quotation Step으로 이동되는지 확인</t>
    <phoneticPr fontId="2" type="noConversion"/>
  </si>
  <si>
    <t>SSC_03_003_05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</si>
  <si>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Setting
- 설정을 변경하지 않음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저장 단계가 'Options Step' 이상인 기존 견적 데이터.</t>
    </r>
    <phoneticPr fontId="2" type="noConversion"/>
  </si>
  <si>
    <t>SSC_03_003_06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</si>
  <si>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Budget Setting
- 설정을 변경함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저장 단계가 'Options Step' 이상인 기존 견적 데이터</t>
    </r>
    <phoneticPr fontId="2" type="noConversion"/>
  </si>
  <si>
    <t xml:space="preserve">4. Quotation 클릭 시, Confirm  후 변경한 데이터를 저장하고 Quotation Step으로 이동되는지 확인 </t>
    <phoneticPr fontId="2" type="noConversion"/>
  </si>
  <si>
    <t>1. Quotation Step이 활성화되어 있는지 확인</t>
    <phoneticPr fontId="2" type="noConversion"/>
  </si>
  <si>
    <t>1. Loan Type를 설정에 따라 하단 영역이 정상 노출되는지 확인
- I want financing :  Apply for a loan 화면 노출
- I do not want financing : No loan 화면 노출</t>
    <phoneticPr fontId="2" type="noConversion"/>
  </si>
  <si>
    <t>2. Electric Vehicle Subsidy가 정상 노출되는지 확인
- Electric Vehicle 이면 , HKD 97,500.00 노출
- Petrol Vehicle 이면, HKD 0.00 노출</t>
    <phoneticPr fontId="2" type="noConversion"/>
  </si>
  <si>
    <t>3. 선택한 Option Packages의 총 합계액이 정상 노출되는지 확인</t>
    <phoneticPr fontId="2" type="noConversion"/>
  </si>
  <si>
    <t>4. 모든 입력항목이 정상 입력/수정되는지 확인
-Additional Discounts, Trade-in Value,  License fee, TAVA, Registration fee</t>
    <phoneticPr fontId="2" type="noConversion"/>
  </si>
  <si>
    <t>4. Select a Car에서 설정한 Loan Tenure가 자동 노출되는지 확인</t>
  </si>
  <si>
    <r>
      <t xml:space="preserve">5. Interest Rate가 정상 입력/수정되는지 확인 (소수점 2자리)
</t>
    </r>
    <r>
      <rPr>
        <sz val="9"/>
        <color rgb="FFFF0000"/>
        <rFont val="현대산스 Text"/>
        <family val="3"/>
        <charset val="129"/>
      </rPr>
      <t xml:space="preserve">
** Test Data (Example)
1) Interest Rate : 2.50%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</si>
  <si>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New Quotation
- Loan Type : I want financing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Select a Car에서 선택한 Model + Trim
- Ex-Showroom price : HKD 238,800
- Electric Vehicle Subsidy : HKD 97,500
- Additional Discounts : HKD 1,000
- Trade-in Value : HKD 10,000
- Option Packags : HKD 2,000
- License fee : HKD 1,000
- TAVA : HKD 1,000
- Registration fee : HKD 1,000
- Loan Tenure : 60 months
- Interest Rate : 2.50%
- Minumum Down Payment : HKD 10,000
</t>
    </r>
    <phoneticPr fontId="2" type="noConversion"/>
  </si>
  <si>
    <t xml:space="preserve">1. Button 클릭 시, 자동 계산 항목이 입력한 값으로 재계산하여 노출되는지 확인
- Final Purchase Price, Deposit Payment, Loan Amount, Estimated Monthly Instalment </t>
    <phoneticPr fontId="2" type="noConversion"/>
  </si>
  <si>
    <t>1-1. Floating Bar의 Order 버튼이 클릭 되는지 확인</t>
    <phoneticPr fontId="2" type="noConversion"/>
  </si>
  <si>
    <t>2-1. Floating Bar의 Order 버튼이 클릭 안 되는지 확인</t>
    <phoneticPr fontId="2" type="noConversion"/>
  </si>
  <si>
    <t>2. Electric Vehicle Subsidy가 정상 노출되는지 확인
- Electric Vehicle 이면 , HKD 97,500.00 노출
- Petrol Vehicle 이면, HKD 0.00 노출</t>
    <phoneticPr fontId="2" type="noConversion"/>
  </si>
  <si>
    <t>1. 기존 견적의 설정이 자동 노출되는지 확인</t>
    <phoneticPr fontId="2" type="noConversion"/>
  </si>
  <si>
    <t>SSC_03_004_03</t>
    <phoneticPr fontId="2" type="noConversion"/>
  </si>
  <si>
    <t xml:space="preserve">2. Order 클릭 시, Confirm 후 변경한 데이터를 저장하고 Order Step으로 이동되는지 확인 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</si>
  <si>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New Quotation
- Loan Type : I do not want financing</t>
    </r>
    <r>
      <rPr>
        <b/>
        <sz val="9"/>
        <rFont val="현대산스 Text"/>
        <family val="3"/>
        <charset val="129"/>
      </rPr>
      <t xml:space="preserve">
1. Data (Example)
</t>
    </r>
    <r>
      <rPr>
        <sz val="9"/>
        <rFont val="현대산스 Text"/>
        <family val="3"/>
        <charset val="129"/>
      </rPr>
      <t xml:space="preserve">- Select a Car에서 선택한 Model + Trim
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</si>
  <si>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Loan Type : I want financing
- 설정을 변경함.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저장 단계가 'Quotation Step' 이상인 기존 견적 데이터.</t>
    </r>
    <phoneticPr fontId="2" type="noConversion"/>
  </si>
  <si>
    <t>3. Estimated Monthly Instalment가 입력한 값으로 계산된 결과가 노출되는지 확인</t>
    <phoneticPr fontId="2" type="noConversion"/>
  </si>
  <si>
    <t xml:space="preserve">4. Order 클릭 시, Confirm  후 변경한 데이터를 저장하고 Order Step으로 이동되는지 확인 </t>
    <phoneticPr fontId="2" type="noConversion"/>
  </si>
  <si>
    <t>1-1. Options Step의 Estimated Monthly Instalment가 Qutation Step에서 설정한 값으료 노출되는지 확인</t>
    <phoneticPr fontId="2" type="noConversion"/>
  </si>
  <si>
    <t>1-2.Configure Step의 Estimated Monthly Instalment가 Qutation Step에서 설정한 값으로노출되는지 확인</t>
    <phoneticPr fontId="2" type="noConversion"/>
  </si>
  <si>
    <t>SSC_03_004_02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</si>
  <si>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Loan Type : I want financing
- 설정을 변경하지 않음.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저장 단계가 'Quotation Step' 이상인 기존 견적 데이터.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</si>
  <si>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Loan Type :  I do not want financing
- 설정을 변경하지 않음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저장 단계가 'Quotation Step' 이상인 기존 견적 데이터.</t>
    </r>
    <phoneticPr fontId="2" type="noConversion"/>
  </si>
  <si>
    <t>2. Order 클릭 시, Confirm 없이 Order Step으로 이동되는지 확인</t>
    <phoneticPr fontId="2" type="noConversion"/>
  </si>
  <si>
    <t xml:space="preserve">4. Order 클릭 시, Confirm  후 변경한 데이터를 저장하고 Order Step으로 이동되는지 확인 </t>
    <phoneticPr fontId="2" type="noConversion"/>
  </si>
  <si>
    <t>2. Apply 클릭 시 팝업이 닫히고, 팝업에서 설장한 값이 "I want financing" 화면에 각 항목에 자동 입력되는지 확인</t>
    <phoneticPr fontId="2" type="noConversion"/>
  </si>
  <si>
    <t>1. Cancel 클릭 시 팝업이 닫히고, "I want financing" 화면에 변경이 없는지 확인</t>
    <phoneticPr fontId="2" type="noConversion"/>
  </si>
  <si>
    <t>1. Order Step이 활성화되어 있는지 확인</t>
    <phoneticPr fontId="2" type="noConversion"/>
  </si>
  <si>
    <t>1.  Model Image,  Model &amp; Trim Name이 정상 노출되는지 확인</t>
    <phoneticPr fontId="2" type="noConversion"/>
  </si>
  <si>
    <t>2. Admin에 등록된 Main Specs(Text)가 정상 노출되는지 확인</t>
    <phoneticPr fontId="2" type="noConversion"/>
  </si>
  <si>
    <t>3. Configure Step에서 설정한 Exterior, Interior, Wheels이 정상 노출되는지 확인</t>
    <phoneticPr fontId="2" type="noConversion"/>
  </si>
  <si>
    <t>1-1. Edit 버튼 클릭 시,  I want financing Edit  팝업이 정상 노출되는지 확인</t>
    <phoneticPr fontId="2" type="noConversion"/>
  </si>
  <si>
    <t>1. Quotation Step에서 설정한 Vehicle Price의 각 항목 값이 정상 노출되는지 확인</t>
    <phoneticPr fontId="2" type="noConversion"/>
  </si>
  <si>
    <t>2. Quotation Step에서 설정한 Finance의 각 항목 값이 정상 노출되는지 확인</t>
    <phoneticPr fontId="2" type="noConversion"/>
  </si>
  <si>
    <t>5. Order 클릭 시, Order Form(Customer Info) 화면으로 이동되는지 확인</t>
    <phoneticPr fontId="2" type="noConversion"/>
  </si>
  <si>
    <t>1. Order Step이 활성화되어 있는지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</si>
  <si>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Existing Quotation
- Loan Type :  I do not want financing
- 설정을 변경함.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저장 단계가 'Quotation Step' 이상인 기존 견적 데이터.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</si>
  <si>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- Loan Type : I want financing, I do not want financing
- No Customer
</t>
    </r>
    <r>
      <rPr>
        <b/>
        <sz val="9"/>
        <rFont val="현대산스 Text"/>
        <family val="3"/>
        <charset val="129"/>
      </rPr>
      <t/>
    </r>
    <phoneticPr fontId="2" type="noConversion"/>
  </si>
  <si>
    <t>SSC_03_005_02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</si>
  <si>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Loan Type : I want financing</t>
    </r>
    <r>
      <rPr>
        <b/>
        <sz val="9"/>
        <rFont val="현대산스 Text"/>
        <family val="3"/>
        <charset val="129"/>
      </rPr>
      <t xml:space="preserve">
</t>
    </r>
    <r>
      <rPr>
        <sz val="9"/>
        <rFont val="현대산스 Text"/>
        <family val="3"/>
        <charset val="129"/>
      </rPr>
      <t xml:space="preserve">- Customer selected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-'I want financing'로 설정된 견적</t>
    </r>
    <phoneticPr fontId="2" type="noConversion"/>
  </si>
  <si>
    <t>1. Model Setting Check
- Path : Products &gt; Model
2. Quotation  Check
- Path : Sales &gt; Quotation</t>
    <phoneticPr fontId="2" type="noConversion"/>
  </si>
  <si>
    <t>1. Model Setting Check
- Path : Products &gt; Model
2. Quotation  Check
- Path : Sales &gt; Quotation</t>
    <phoneticPr fontId="2" type="noConversion"/>
  </si>
  <si>
    <t>SSC_03_005_04</t>
    <phoneticPr fontId="2" type="noConversion"/>
  </si>
  <si>
    <t>2. 기존에 저장된 Note가  자동 입력되어 노출되는지 확인</t>
    <phoneticPr fontId="2" type="noConversion"/>
  </si>
  <si>
    <t>3. Note가 정상 입력/수정되는지 확인</t>
    <phoneticPr fontId="2" type="noConversion"/>
  </si>
  <si>
    <t>1. Quotation 에서 설정한 각 항목 값이 자동 입력되어 노출되는지 확인</t>
    <phoneticPr fontId="2" type="noConversion"/>
  </si>
  <si>
    <t xml:space="preserve">2. 모든 입력 항목이 정상 입력/수정되는지 확인 </t>
    <phoneticPr fontId="2" type="noConversion"/>
  </si>
  <si>
    <t>1. 고객 정보가 자동 입력되어 노출되고 입력/수정되는지 확인</t>
    <phoneticPr fontId="2" type="noConversion"/>
  </si>
  <si>
    <t>1. Step Bar에 진행한 모든 Step이 표시되고 Bounce Step명이 정상 표시되는지 확인</t>
    <phoneticPr fontId="2" type="noConversion"/>
  </si>
  <si>
    <t>1. 기존에 설정한 값이 정상 노출되는지 확인</t>
    <phoneticPr fontId="2" type="noConversion"/>
  </si>
  <si>
    <t>1. 기존에 설정한 값이 정상 노출되는지 확인</t>
    <phoneticPr fontId="2" type="noConversion"/>
  </si>
  <si>
    <t>1. 검색 조건에 맞는 검색결과가  list 영역에 노출되는지 확인</t>
    <phoneticPr fontId="2" type="noConversion"/>
  </si>
  <si>
    <t>1. 고객을 선택하고 Apply Button 클릭 시, Header &gt; Customer area에 선택한 고객 이름이 노출되고 다음화면이 자동 노출되는지 확인
** e.g. Note Layered Popup[, Order &gt; Order Form Screen</t>
    <phoneticPr fontId="2" type="noConversion"/>
  </si>
  <si>
    <t>SSC_03_005_08</t>
    <phoneticPr fontId="2" type="noConversion"/>
  </si>
  <si>
    <t>SSC_03_005_10</t>
    <phoneticPr fontId="2" type="noConversion"/>
  </si>
  <si>
    <t>2. 고객 정보가 자동 입력되어 노출되는지 확인
- First Name, Last Name, Tel No., Email</t>
    <phoneticPr fontId="2" type="noConversion"/>
  </si>
  <si>
    <t>3. 모든 입력 항목이 정상 입력/수정되는지 확인</t>
    <phoneticPr fontId="2" type="noConversion"/>
  </si>
  <si>
    <t>4. Book this Vehicle 클릭 시,  해당 재고의 Status가 "Booked"로 저장되고 Order Completed 화면으로 이동되는지 확인</t>
    <phoneticPr fontId="2" type="noConversion"/>
  </si>
  <si>
    <t>1. Customer Information 확인
- Path : Customers &gt; Customers Information</t>
    <phoneticPr fontId="2" type="noConversion"/>
  </si>
  <si>
    <t>1. Completed Order 안내문구와 설정된 견적 정보가 정상 노출되는지 확인</t>
    <phoneticPr fontId="2" type="noConversion"/>
  </si>
  <si>
    <t>3. Continue Order Form 클릭 시 Customer Search &gt; Order Form 화면으로 이동되는지 확인</t>
    <phoneticPr fontId="2" type="noConversion"/>
  </si>
  <si>
    <t>2. Cancel Order 클릭 시 Confirm 후 Order Cancel 되고 Canceled Order 화면으로 이동되는지 확인</t>
    <phoneticPr fontId="2" type="noConversion"/>
  </si>
  <si>
    <t>2-1. 해당 재고의 Status가 "Booked"에서 "In Stock"으로 변경되는지 확인</t>
    <phoneticPr fontId="2" type="noConversion"/>
  </si>
  <si>
    <t>1. Orders  확인
- Path : Sales &gt; Orders
2. Customer Information 확인
- Path : Customers &gt; Customers Information
3. Stock Status  확인
- Path : SSC &gt; Stock Status</t>
    <phoneticPr fontId="2" type="noConversion"/>
  </si>
  <si>
    <t>1. Orders  확인
- Path : Sales &gt; Orders
2. Stock Status  확인
- Path : SSC &gt; Stock Status</t>
    <phoneticPr fontId="2" type="noConversion"/>
  </si>
  <si>
    <t>1. Orders  확인
- Path : Sales &gt; Orders</t>
    <phoneticPr fontId="2" type="noConversion"/>
  </si>
  <si>
    <t>1. Admin에 등록된 Model Name, Slogan, Image가 정상 노출되는지 확인</t>
    <phoneticPr fontId="2" type="noConversion"/>
  </si>
  <si>
    <t>3. Model 클릭 시, Model Detail 화면으로 이동되는지 확인</t>
    <phoneticPr fontId="2" type="noConversion"/>
  </si>
  <si>
    <t>1. Model Setting Check
- Path : Products &gt; Model
2. Category Setting Check
- Path : Products &gt; Line Up &gt; Category Setting</t>
    <phoneticPr fontId="2" type="noConversion"/>
  </si>
  <si>
    <t>1. Admin에 등록된 Category가 정상 노출되는지 확인</t>
    <phoneticPr fontId="2" type="noConversion"/>
  </si>
  <si>
    <r>
      <t>2. 선택 한 Category에 해당하는 모델 목록이 Model List 영역에 정상 노출되는지 확인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</si>
  <si>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t>1. Model Floating 버튼 클릭 사. Model list 팝업이 노출되는지 확인</t>
    <phoneticPr fontId="2" type="noConversion"/>
  </si>
  <si>
    <t>SSC_03_008_01</t>
    <phoneticPr fontId="2" type="noConversion"/>
  </si>
  <si>
    <t>SSC_03_009_01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</si>
  <si>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Loan Type :  I do not want financing</t>
    </r>
    <r>
      <rPr>
        <b/>
        <sz val="9"/>
        <rFont val="현대산스 Text"/>
        <family val="3"/>
        <charset val="129"/>
      </rPr>
      <t xml:space="preserve">
</t>
    </r>
    <r>
      <rPr>
        <sz val="9"/>
        <rFont val="현대산스 Text"/>
        <family val="3"/>
        <charset val="129"/>
      </rPr>
      <t xml:space="preserve">- Customer selected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-'I do not want financing'로 설정된 견적</t>
    </r>
    <phoneticPr fontId="2" type="noConversion"/>
  </si>
  <si>
    <t>SSC_03_009_02</t>
    <phoneticPr fontId="2" type="noConversion"/>
  </si>
  <si>
    <t>Others (Bounce Step)</t>
    <phoneticPr fontId="2" type="noConversion"/>
  </si>
  <si>
    <t>1. Quotation  확인
- Path : Sales &gt; Quotation</t>
    <phoneticPr fontId="2" type="noConversion"/>
  </si>
  <si>
    <t>SSC_03_009_03</t>
    <phoneticPr fontId="2" type="noConversion"/>
  </si>
  <si>
    <t>SSC_03_009_04</t>
    <phoneticPr fontId="2" type="noConversion"/>
  </si>
  <si>
    <r>
      <rPr>
        <b/>
        <sz val="9"/>
        <rFont val="현대산스 Text"/>
        <family val="3"/>
        <charset val="129"/>
      </rPr>
      <t xml:space="preserve"> 1. Case</t>
    </r>
    <r>
      <rPr>
        <sz val="9"/>
        <rFont val="현대산스 Text"/>
        <family val="3"/>
        <charset val="129"/>
      </rPr>
      <t xml:space="preserve">
- 데이터 변경한 Step에서 이탈 한 경우의 Bounce Step 확인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-기존 견적 데이터</t>
    </r>
    <phoneticPr fontId="2" type="noConversion"/>
  </si>
  <si>
    <r>
      <rPr>
        <b/>
        <sz val="9"/>
        <rFont val="현대산스 Text"/>
        <family val="3"/>
        <charset val="129"/>
      </rPr>
      <t xml:space="preserve"> 1. Case</t>
    </r>
    <r>
      <rPr>
        <sz val="9"/>
        <rFont val="현대산스 Text"/>
        <family val="3"/>
        <charset val="129"/>
      </rPr>
      <t xml:space="preserve">
- 데이터 변경하고 다음 Step에서 이탈 한 경우 Bounce Step 확인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-기존 견적 데이터</t>
    </r>
    <phoneticPr fontId="2" type="noConversion"/>
  </si>
  <si>
    <t>1. Quotation  확인
- Path : Sales &gt; Quotation</t>
    <phoneticPr fontId="2" type="noConversion"/>
  </si>
  <si>
    <t>1. Quotation  확인
- Path : Sales &gt; Quotation
2. Send Mail list 확인
- Path : SSC &gt; Send Mail List</t>
    <phoneticPr fontId="2" type="noConversion"/>
  </si>
  <si>
    <t>1. Customer Information 확인
- Path : Customers &gt; Customers Information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</si>
  <si>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Loan Type :  I want financing
- (L) Loan Calculation  확인</t>
    </r>
    <phoneticPr fontId="2" type="noConversion"/>
  </si>
  <si>
    <t>Finance Info</t>
    <phoneticPr fontId="2" type="noConversion"/>
  </si>
  <si>
    <t>1. "I want financing" 화면에서 설정한 값이 자동 노출되는지 확인</t>
    <phoneticPr fontId="2" type="noConversion"/>
  </si>
  <si>
    <t>1. Model 설정 확인
- Path : Products &gt; Model
2. Quotation  확인
- Path : Sales &gt; Quotation</t>
    <phoneticPr fontId="2" type="noConversion"/>
  </si>
  <si>
    <t>1. Option Packages 설정 확인
- Path : Products &gt; Option Packages
2. Quotation  확인
- Path : Sales &gt; Quotation</t>
    <phoneticPr fontId="2" type="noConversion"/>
  </si>
  <si>
    <t>1. Model 설정 확인
- Path : Products &gt; Model
2. Category, Category 별 Model 설정 확인
- Path : Products &gt; Line Up &gt; Category Setting
3. Match Results  설정 확인
- Patch : Products &gt; Line Up &gt; Line Up
4. Similar Match 설정 확인
- Path: Products &gt; similar Match
5. Quotation  확인
- Path : Sales &gt; Quotation</t>
    <phoneticPr fontId="2" type="noConversion"/>
  </si>
  <si>
    <t xml:space="preserve">1. Case
- New Quotation
- Budget Setting
1. Data (Example)
- Select a Car에서 선택한 Model + Trim 
- Loan Tenure : 60
- Monthly Payment : HKD 5,000
- Interest Rate : 2.50% </t>
  </si>
  <si>
    <t>3. Estimated Monthly Instalment가 정상 노출되는지 확인
-Estimated Monthly Instalment = (Loan Amount + Total Interest) / Loan Tenure</t>
  </si>
  <si>
    <t>4. Two Tone Colour를 선택하면 Colour List 하단에 Alert message가 노출되는지 확인
- "Two tone colour takes longer production time compared to monotone colour, resulting in delayed ETD(Estimated Time of Departure.* For two tone colours, you cannot select the sunroof option.</t>
    <phoneticPr fontId="2" type="noConversion"/>
  </si>
  <si>
    <r>
      <t xml:space="preserve">1. 선택 한 모델과 설정한 Budget 범위에 해당하는 Match Results list 만 노출되는지 확인
</t>
    </r>
    <r>
      <rPr>
        <sz val="9"/>
        <color rgb="FFFF0000"/>
        <rFont val="현대산스 Text"/>
        <family val="3"/>
        <charset val="129"/>
      </rPr>
      <t xml:space="preserve">
** Test Data (Example)
-Loan Tenure : 60
- Monthly Payment : HKD 5,000 
- Budget Amount : HKD 300,000 (60 months * HKD 5,000 )
- Match Results  list : ( Ex-Showroom Price - Deposit payment(10%)) &lt;= HKD 300,000</t>
    </r>
    <phoneticPr fontId="2" type="noConversion"/>
  </si>
  <si>
    <r>
      <t>1. 선</t>
    </r>
    <r>
      <rPr>
        <sz val="9"/>
        <color theme="1"/>
        <rFont val="현대산스 Text"/>
        <family val="3"/>
        <charset val="129"/>
      </rPr>
      <t>택 한 모델과 설정한 Budget 범위에 해당하는 Similar Match list 만 노출되는지 확인</t>
    </r>
    <r>
      <rPr>
        <sz val="9"/>
        <color rgb="FFFF0000"/>
        <rFont val="현대산스 Text"/>
        <family val="3"/>
        <charset val="129"/>
      </rPr>
      <t xml:space="preserve">
** Test Data (Example)
 -Loan Tenure : 60
- Monthly Payment : HKD 5,000 
- Budget Amount : HKD 300,000 (60 months * HKD 5,000 )
- Similar match Results list : ( Ex-Showroom Price - Deposit payment(10%)) &lt;= HKD 300,000</t>
    </r>
    <phoneticPr fontId="2" type="noConversion"/>
  </si>
  <si>
    <r>
      <t xml:space="preserve">3. Estimated Monthly Instalment가 정상 노출되는지 확인
</t>
    </r>
    <r>
      <rPr>
        <sz val="9"/>
        <color rgb="FFFF0000"/>
        <rFont val="현대산스 Text"/>
        <family val="3"/>
        <charset val="129"/>
      </rPr>
      <t>** Test Data (Example)
※ SSC_03_002_02 시나리오 참조</t>
    </r>
    <phoneticPr fontId="2" type="noConversion"/>
  </si>
  <si>
    <r>
      <t xml:space="preserve">3. Estimated Monthly Instalment가 정상 노출되는지 확인
</t>
    </r>
    <r>
      <rPr>
        <sz val="9"/>
        <color rgb="FFFF0000"/>
        <rFont val="현대산스 Text"/>
        <family val="3"/>
        <charset val="129"/>
      </rPr>
      <t xml:space="preserve">
** Test Data (Example)
※ SSC_03_002_02 시나리오 참조</t>
    </r>
    <phoneticPr fontId="2" type="noConversion"/>
  </si>
  <si>
    <r>
      <t xml:space="preserve">3. Estimated Monthly Instalment 가 정상 노출되는지 확인
</t>
    </r>
    <r>
      <rPr>
        <sz val="9"/>
        <color rgb="FFFF0000"/>
        <rFont val="현대산스 Text"/>
        <family val="3"/>
        <charset val="129"/>
      </rPr>
      <t>** Test Data (Example)
※ SSC_03_002_02 시나리오 참조</t>
    </r>
    <phoneticPr fontId="2" type="noConversion"/>
  </si>
  <si>
    <r>
      <t xml:space="preserve">3. Estimated Monthly Instalment가 정상 노출되는지 확인
</t>
    </r>
    <r>
      <rPr>
        <sz val="9"/>
        <color rgb="FFFF0000"/>
        <rFont val="현대산스 Text"/>
        <family val="3"/>
        <charset val="129"/>
      </rPr>
      <t>** Test Data (Example)
※ SSC_03_002_02 시나리오 참조</t>
    </r>
    <phoneticPr fontId="2" type="noConversion"/>
  </si>
  <si>
    <r>
      <t xml:space="preserve">6. Estimated Monthly Instalment가 정상 노출되는지 확인
-Estimated Monthly Instalment = (Loan Amount + Total Interest) / Loan Tenure
</t>
    </r>
    <r>
      <rPr>
        <sz val="9"/>
        <color rgb="FFFF0000"/>
        <rFont val="현대산스 Text"/>
        <family val="3"/>
        <charset val="129"/>
      </rPr>
      <t xml:space="preserve">
** Test Data (Example)
1) Loan Amount = HKD 111,770
2) Total Interest : (HKD 111,770 * 2.50%) * (60/12) = HKD 13,971.25
3) Estimated Monthly Instalment : (HKD 111,770 + HKD 13,972 ) / 60 = HKD 2,095.6</t>
    </r>
    <r>
      <rPr>
        <sz val="9"/>
        <rFont val="현대산스 Text"/>
        <family val="3"/>
        <charset val="129"/>
      </rPr>
      <t>8</t>
    </r>
    <phoneticPr fontId="2" type="noConversion"/>
  </si>
  <si>
    <t>Test Drive List</t>
    <phoneticPr fontId="2" type="noConversion"/>
  </si>
  <si>
    <t>1. Admin에 등록된 모델 목록이 정상 노출되고 선택되는지 확인</t>
    <phoneticPr fontId="2" type="noConversion"/>
  </si>
  <si>
    <t xml:space="preserve">1. Request a Test Drive 확인
- Path : Sales &gt; Request a Test Drive
2. Customer Info 확인
- Path &gt; Customers &gt; Customer Information </t>
    <phoneticPr fontId="2" type="noConversion"/>
  </si>
  <si>
    <t>1. Result Details 영역이 비활성되어있는지 확인</t>
    <phoneticPr fontId="2" type="noConversion"/>
  </si>
  <si>
    <t>2. Test Drive Result를 체크하면, 이 영역이 활성화되는지 확인</t>
    <phoneticPr fontId="2" type="noConversion"/>
  </si>
  <si>
    <t>1. 저장된 결과내역이 자동 입력되고 이 영역이 활성화되어 있는지 확인</t>
    <phoneticPr fontId="2" type="noConversion"/>
  </si>
  <si>
    <t>1. 저장된 신청내역이 자동 입력되고 이 영역이 비활성화되어 있는지 확인</t>
    <phoneticPr fontId="2" type="noConversion"/>
  </si>
  <si>
    <t>1. Test Drive Result Checkbox가 Check 되어 노출되는지 확인</t>
    <phoneticPr fontId="2" type="noConversion"/>
  </si>
  <si>
    <t>1. 클릭 시 DMS의 데이터가 업데이트되고 List Area에 정상 노출되는지 확인</t>
    <phoneticPr fontId="2" type="noConversion"/>
  </si>
  <si>
    <t>1. Admin에 등록된 Model, Trim, Exteiror, Interior 목록이 정상 노출되는지 확인</t>
    <phoneticPr fontId="2" type="noConversion"/>
  </si>
  <si>
    <t>2. 검색 조건에 맞는 검색결과가 list 영역에 정상 노출되는지 확인</t>
    <phoneticPr fontId="2" type="noConversion"/>
  </si>
  <si>
    <t xml:space="preserve">1-1. Last Update Info가 변경되는지 확인 </t>
    <phoneticPr fontId="2" type="noConversion"/>
  </si>
  <si>
    <t>1. Stock Details Info가 정상 노출되는지 확인</t>
    <phoneticPr fontId="2" type="noConversion"/>
  </si>
  <si>
    <t>1. 저장된 신청내역이 자동 입력되고 이 영역이 활성화되어 있는지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</si>
  <si>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"In Stock"
- Extend Holding Period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</si>
  <si>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Stock status = "In Stock"
- Default Holding</t>
    </r>
    <phoneticPr fontId="2" type="noConversion"/>
  </si>
  <si>
    <t>1. Stock Details Info가 정상 노출되는지 확인</t>
    <phoneticPr fontId="2" type="noConversion"/>
  </si>
  <si>
    <t>2. Extend Holding Period 클릭 시, Extend Holding Period Layer가 정상 출력되는지 확인</t>
    <phoneticPr fontId="2" type="noConversion"/>
  </si>
  <si>
    <t>2. Hold 클릭 시, 유효일시가 24t시간 후로 저장되는지 확인
- Stock Status="Hold', Vaild Until= 24시간 후</t>
    <phoneticPr fontId="2" type="noConversion"/>
  </si>
  <si>
    <t>3. Hold 클릭 시, 유효일시가 설정한 일시로 저장되는지 확인
- Stock Status="Hold', Vaild Until= 설정한 값</t>
    <phoneticPr fontId="2" type="noConversion"/>
  </si>
  <si>
    <t>SSC_05_001_03</t>
    <phoneticPr fontId="2" type="noConversion"/>
  </si>
  <si>
    <t>SSC_05_001_04</t>
    <phoneticPr fontId="2" type="noConversion"/>
  </si>
  <si>
    <t>SSC_05_001_05</t>
    <phoneticPr fontId="2" type="noConversion"/>
  </si>
  <si>
    <t>SSC_05_001_06</t>
    <phoneticPr fontId="2" type="noConversion"/>
  </si>
  <si>
    <t>SSC_05_001_07</t>
    <phoneticPr fontId="2" type="noConversion"/>
  </si>
  <si>
    <t>SSC_05_001_08</t>
    <phoneticPr fontId="2" type="noConversion"/>
  </si>
  <si>
    <t>SSC_05_001_09</t>
    <phoneticPr fontId="2" type="noConversion"/>
  </si>
  <si>
    <t>3. Saved Info, 유효일시가 정상 노출되는지 확인</t>
    <phoneticPr fontId="2" type="noConversion"/>
  </si>
  <si>
    <t>3. Saved Info, 유효일시, Saved Consultant Name이 정상 노출되는지 확인</t>
    <phoneticPr fontId="2" type="noConversion"/>
  </si>
  <si>
    <t>4. Cancel Hold 클릭 시, 해당 재고의 Hold 상태가 정상 취소되는지 확인
-Stock Status = "In Stock"로 변경되는지 확인</t>
    <phoneticPr fontId="2" type="noConversion"/>
  </si>
  <si>
    <t>2. 저장된 Remarks가 자동 노출되고 수정불가한지 확인</t>
    <phoneticPr fontId="2" type="noConversion"/>
  </si>
  <si>
    <t>2. 저장된 Remarks가 자동 입력되고 정상 입력/수정되는지 확인</t>
    <phoneticPr fontId="2" type="noConversion"/>
  </si>
  <si>
    <t>2. 저장된 Remarks가 자동으로 노출되고 수정불가한지 확인</t>
    <phoneticPr fontId="2" type="noConversion"/>
  </si>
  <si>
    <t>1. Admin에 등록된 Model, Trim, Exteiror, Interior, Option Packages 목록이 정상 노출되는지 확인</t>
    <phoneticPr fontId="2" type="noConversion"/>
  </si>
  <si>
    <t>1. Deposit Payment가 정상 노출되는지 확인 (입력불가)
- Deposit Payment = Final Purchase Price * 10%</t>
    <phoneticPr fontId="2" type="noConversion"/>
  </si>
  <si>
    <t>3. Loan Amount가 자동 노출되는지 확인 (입력불가)
- Loan Amount = Final Purchase Price - Deposit Payment - Down Payment</t>
    <phoneticPr fontId="2" type="noConversion"/>
  </si>
  <si>
    <r>
      <t xml:space="preserve">4-1. Loan Tenure가 정상 입력/수정되는지 확인 (Min 12 ~ Max 60 Months )
</t>
    </r>
    <r>
      <rPr>
        <sz val="9"/>
        <color rgb="FFFF0000"/>
        <rFont val="현대산스 Text"/>
        <family val="3"/>
        <charset val="129"/>
      </rPr>
      <t xml:space="preserve">
** Test Data (Example)
1) Loan Tenure : 60 Months</t>
    </r>
    <phoneticPr fontId="2" type="noConversion"/>
  </si>
  <si>
    <t>4. Loan Tenure가 정상 입력/수정 되는지 확인 (Only numbers)
- Min 12 months ~ Max 60 months</t>
    <phoneticPr fontId="2" type="noConversion"/>
  </si>
  <si>
    <t xml:space="preserve">1.  Button 클릭 시, 자동 계산 항목이 입력한 값으로 재계산하여 노출되는지 확인
- Final Purchase Price, Deposit Payment, Loan Amount, Estimated Monthly Instalment </t>
    <phoneticPr fontId="2" type="noConversion"/>
  </si>
  <si>
    <t>3. 모든 입력 항목이 정상 입력/수정 되는지 확인 (Only numbers)
-Additional Discounts, Trade-in Value</t>
    <phoneticPr fontId="2" type="noConversion"/>
  </si>
  <si>
    <t>1. Model 설정 확인
- Path : Products &gt; Model
2. Quotation  확인
- Path : Sales &gt; Quotation
3.  Minumum Down Payment Setting 확인
- Path : Products &gt; Minimum Down Payment Setting
4. Bank Setting 확인
- Path : Setting &gt; Bank Setting</t>
    <phoneticPr fontId="2" type="noConversion"/>
  </si>
  <si>
    <t>1. Model 설정 확인
- Path : Products &gt; Model
2.  Minumum Down Payment Setting 확인
- Path : Products &gt; Minimum Down Payment Setting</t>
    <phoneticPr fontId="2" type="noConversion"/>
  </si>
  <si>
    <t>1-1. SSC customers, Click to Buy customers, DMS (HK Customer), and Website's Test Drive application의 고객정보가 모두 검색되는지 확인</t>
    <phoneticPr fontId="2" type="noConversion"/>
  </si>
  <si>
    <t>1-3. Order Form Status가 정상 노출되는지 확인
-Order Form이 1개이상 있으면  ● 노출 ,  없으면 : Hyphen(-) 노출</t>
  </si>
  <si>
    <t>1-4. Test Drive Satus가 정상 노출되는지 확인
-Test Drive 신청내역이 1개이상 있으면  ● 노출 ,  없으면 : Hyphen(-) 노출</t>
    <phoneticPr fontId="2" type="noConversion"/>
  </si>
  <si>
    <r>
      <t>2. List 클릭 시,  영역이 확장되고 Button Layer가 정상 노출되는지 확인
※</t>
    </r>
    <r>
      <rPr>
        <sz val="9"/>
        <color rgb="FFFF0000"/>
        <rFont val="현대산스 Text"/>
        <family val="3"/>
        <charset val="129"/>
      </rPr>
      <t xml:space="preserve"> Member Type에 따라 Button Layer가 다르게 노출됨. 각 테스트시나리오 참조</t>
    </r>
    <phoneticPr fontId="2" type="noConversion"/>
  </si>
  <si>
    <t>2. 각 버튼이 정상 노출되는지 확인
- New Consulting, Edit Info, History, Order Form, Test Drive</t>
    <phoneticPr fontId="2" type="noConversion"/>
  </si>
  <si>
    <t>3. 검색결과가 10개 이상 인 경우 Paging이 정상 동작하는지 확인</t>
    <phoneticPr fontId="2" type="noConversion"/>
  </si>
  <si>
    <t>1.  Customer Registration 클릭 , Customer Registration layer popup이 정상 노출되는지 확인</t>
    <phoneticPr fontId="2" type="noConversion"/>
  </si>
  <si>
    <t>2-2. Edit Info 클릭 시, Edit Info popup이 노출되고 선택한 고객 정보가 자동 입력되는지 확인</t>
    <phoneticPr fontId="2" type="noConversion"/>
  </si>
  <si>
    <t>2-3. History 클릭 시, History &gt; All 화면으로 이동하고 선택한 고객의 History가 정상 노출되는지 확인</t>
    <phoneticPr fontId="2" type="noConversion"/>
  </si>
  <si>
    <t>2-4. Order Form 클릭 시, Order list 화면으로 이동하고 선택한 고객의 Order list가 정상 노출되는지 확인</t>
    <phoneticPr fontId="2" type="noConversion"/>
  </si>
  <si>
    <t>2-5. Test Drive 클릭 시, Test Drive list 화면으로 이동하고 선택한 고객의 Test Drive 목록이 정상 노출되는지 확인</t>
    <phoneticPr fontId="2" type="noConversion"/>
  </si>
  <si>
    <t>2-6. 각 버튼 클릭 후,  Header &gt; Customer Area에 선택한 고객이름이 정상 노출되는지 확인</t>
    <phoneticPr fontId="2" type="noConversion"/>
  </si>
  <si>
    <t>2-2. Check Online Customer 클릭 시, Check Online Customer popup이 노출되고 선택한 고객 정보가 정상 노출되는지 확인</t>
    <phoneticPr fontId="2" type="noConversion"/>
  </si>
  <si>
    <t>2-3. Test Drive 클릭 시, Test Drive list 화면으로 이동하고 선택한 고객의 Test Drive 목록이정상 노출되는지 확인</t>
    <phoneticPr fontId="2" type="noConversion"/>
  </si>
  <si>
    <r>
      <t xml:space="preserve">2-4. 각 버튼 클릭 후, Header &gt; Customer Area에 "No Customer"가 노출되는지 확인
</t>
    </r>
    <r>
      <rPr>
        <sz val="9"/>
        <color rgb="FFFF0000"/>
        <rFont val="현대산스 Text"/>
        <family val="3"/>
        <charset val="129"/>
      </rPr>
      <t>※ Online Customer는 Non-Member와 동일하게 처리됨.</t>
    </r>
    <phoneticPr fontId="2" type="noConversion"/>
  </si>
  <si>
    <t>1-3. Test Drive 클릭 시, Test Drive list 화면으로 이동하고 선택한 고객의 Test Drive 목록이 정상 노출되는지 확인</t>
    <phoneticPr fontId="2" type="noConversion"/>
  </si>
  <si>
    <r>
      <t xml:space="preserve">1. Alert Message가 노출되는지 확인
</t>
    </r>
    <r>
      <rPr>
        <sz val="9"/>
        <color theme="3" tint="0.39997558519241921"/>
        <rFont val="현대산스 Text"/>
        <family val="3"/>
        <charset val="129"/>
      </rPr>
      <t>-"This customer is a withdrawal member."</t>
    </r>
    <phoneticPr fontId="2" type="noConversion"/>
  </si>
  <si>
    <r>
      <t xml:space="preserve">1. Alert Message가 노출되는지 확인
</t>
    </r>
    <r>
      <rPr>
        <sz val="9"/>
        <color theme="3" tint="0.39997558519241921"/>
        <rFont val="현대산스 Text"/>
        <family val="3"/>
        <charset val="129"/>
      </rPr>
      <t>-"This is a reported email. Please ask your manager."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</si>
  <si>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-"Online" 고객인 경우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"Online" 고객의  데이터(고객정보, Online 견적정보, Test Drive 정보)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</si>
  <si>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-Non-Member 인 경우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Non-Member의 Test Drive 정보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</si>
  <si>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-Withdrawal member 인 경우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탈퇴한 회원 정보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</si>
  <si>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-Reported Email 인 경우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신고된 Email 정보</t>
    </r>
    <phoneticPr fontId="2" type="noConversion"/>
  </si>
  <si>
    <t>1. 모든 입력 항목이 정상 입력/수정되는지 확인
- First/Last Name, Email, Mobile Phone</t>
    <phoneticPr fontId="2" type="noConversion"/>
  </si>
  <si>
    <t>3-1. Integration Option이 "No"로 저장되는지 확인</t>
    <phoneticPr fontId="2" type="noConversion"/>
  </si>
  <si>
    <t xml:space="preserve">3-2. 온라인 회원가입 안내메일이 미발송되는지 확인 </t>
    <phoneticPr fontId="2" type="noConversion"/>
  </si>
  <si>
    <t>3. Save 클릭 시, 고객이 정상 등록되고 팝업이 닫히는지 확인</t>
    <phoneticPr fontId="2" type="noConversion"/>
  </si>
  <si>
    <t>2. Check Availability 클릭 시,  정상 mail로 노출되는지 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</si>
  <si>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Customer Registration 확인
-New Email
-Online Info Link 미동의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New Email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</si>
  <si>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Customer Registration 확인
-New Email 
-Online Info Link 동의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New Email</t>
    </r>
    <phoneticPr fontId="2" type="noConversion"/>
  </si>
  <si>
    <t>3-1. Integration Option이 "Yes"로 저장되는지 확인</t>
    <phoneticPr fontId="2" type="noConversion"/>
  </si>
  <si>
    <t xml:space="preserve">3-2. 온라인 회원가입 안내메일이 정상 발송되는지 확인 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</si>
  <si>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Customer Registration 확인
-"SSC" or "Integration" 고객의email 인 경우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"SSC" or "Integration" Customer Email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</si>
  <si>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Customer Registration 확인
-"Online" 고객의 email 인 경우
- Online Info link 미동의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"Online" 고객의 Email</t>
    </r>
    <phoneticPr fontId="2" type="noConversion"/>
  </si>
  <si>
    <t xml:space="preserve"> </t>
    <phoneticPr fontId="2" type="noConversion"/>
  </si>
  <si>
    <t>3-2. SSC, Online customer로 각각 저장되는지 확인</t>
    <phoneticPr fontId="2" type="noConversion"/>
  </si>
  <si>
    <r>
      <t>2-1. Check Availability  클릭 시. Confrim message가 노출되는지 확인
-"Your online consultation details has been found. Do you want to link your online consultation or order history?"</t>
    </r>
    <r>
      <rPr>
        <sz val="9"/>
        <color rgb="FF0070C0"/>
        <rFont val="현대산스 Text"/>
        <family val="3"/>
        <charset val="129"/>
      </rPr>
      <t/>
    </r>
    <phoneticPr fontId="2" type="noConversion"/>
  </si>
  <si>
    <t>1. Customer Info 확인
- Path : Customers &gt; Customer Information</t>
    <phoneticPr fontId="2" type="noConversion"/>
  </si>
  <si>
    <t>2-2. Cancel 클릭 시,  Online Info Link Checkbox가 해제되는지 확인</t>
    <phoneticPr fontId="2" type="noConversion"/>
  </si>
  <si>
    <t>3. Save 클릭 시,  데이터가 저장되고 팝업이 닫히는지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</si>
  <si>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Customer Registration 확인
-"Online" 고객의 email 인 경우
- Online Info link 동의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"Online" 고객의 Email</t>
    </r>
    <phoneticPr fontId="2" type="noConversion"/>
  </si>
  <si>
    <r>
      <t>2-1. Check Availability  클릭 시. Confrim message가 노출되는지 확인
-"Your online consultation details has been found. Do you want to link your online consultation or order history?"</t>
    </r>
    <r>
      <rPr>
        <sz val="9"/>
        <color rgb="FF0070C0"/>
        <rFont val="현대산스 Text"/>
        <family val="3"/>
        <charset val="129"/>
      </rPr>
      <t/>
    </r>
    <phoneticPr fontId="2" type="noConversion"/>
  </si>
  <si>
    <t>3-2. Member Type이 "Integration"으로 변경되는지 확인</t>
    <phoneticPr fontId="2" type="noConversion"/>
  </si>
  <si>
    <t>2-2. OK 클릭 시,  Check Online Customer popup이 노출되는지  확인</t>
    <phoneticPr fontId="2" type="noConversion"/>
  </si>
  <si>
    <r>
      <t xml:space="preserve">3. Check Online Customer popup에서 본인 인증 완료 후 통합회원으로 전환되는지 확인
</t>
    </r>
    <r>
      <rPr>
        <sz val="9"/>
        <color theme="3" tint="0.39997558519241921"/>
        <rFont val="현대산스 Text"/>
        <family val="3"/>
        <charset val="129"/>
      </rPr>
      <t>※ Check Online Customer 테스트 시나리오(SSC_09_001_10)  참조</t>
    </r>
    <phoneticPr fontId="2" type="noConversion"/>
  </si>
  <si>
    <t>SSC_09_001_11</t>
    <phoneticPr fontId="2" type="noConversion"/>
  </si>
  <si>
    <t>1. 저장된 데이터가 자동 입력되고 정상 입력/수정되는지 확인
- Firsst Name, Last Name, Email, Mobile Phone, Online Info link</t>
    <phoneticPr fontId="2" type="noConversion"/>
  </si>
  <si>
    <t>1. 저장된 고객 정보가 자동 노출되는지 확인</t>
    <phoneticPr fontId="2" type="noConversion"/>
  </si>
  <si>
    <t>3. 유효한 인증코드를 입력 후 Authentication 클릭 시,  통횝회원으로 변경되는지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</si>
  <si>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 -(L) Check Online Customer 확인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-"Online" 고객 데이터</t>
    </r>
    <phoneticPr fontId="2" type="noConversion"/>
  </si>
  <si>
    <t>SSC_09_001_12</t>
    <phoneticPr fontId="2" type="noConversion"/>
  </si>
  <si>
    <t>3-1. Integration Option이 "Yes"로, Member Type이 "Integration"으로 변경되는지 확인</t>
    <phoneticPr fontId="2" type="noConversion"/>
  </si>
  <si>
    <t>3-2. Customer Search 화면에 통합회원으로 노출되는지 확인</t>
    <phoneticPr fontId="2" type="noConversion"/>
  </si>
  <si>
    <t>3-1. Integration Option이 "Yes"로 변경되는지 확인</t>
    <phoneticPr fontId="2" type="noConversion"/>
  </si>
  <si>
    <t>2. Online Info Link를 미동의에서 동의로 변경함. (Unchecked → Checked)</t>
    <phoneticPr fontId="2" type="noConversion"/>
  </si>
  <si>
    <t>2. Online Info Link를 동의에서 미동의로 변경함. (Checked → Unchecked)</t>
    <phoneticPr fontId="2" type="noConversion"/>
  </si>
  <si>
    <t>3-1. Integration Option이 "No"로 변경되는지 확인</t>
    <phoneticPr fontId="2" type="noConversion"/>
  </si>
  <si>
    <t>3-2. Member Type이 "SSC", "Online" 로 변경되는지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</si>
  <si>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Edit Info 확인
-Online Info Link 미동의 → 동의로 변경하는 경우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-"SSC", "Online"고객 데이터</t>
    </r>
    <phoneticPr fontId="2" type="noConversion"/>
  </si>
  <si>
    <t>SSC_09_001_13</t>
    <phoneticPr fontId="2" type="noConversion"/>
  </si>
  <si>
    <t>1. Customer Area에 선택 한 고객명이 노출되는지 확인</t>
    <phoneticPr fontId="2" type="noConversion"/>
  </si>
  <si>
    <t>2. Showroom/Onlin 영역에 해당하는 데이터가 정상 노출되는지 확인</t>
    <phoneticPr fontId="2" type="noConversion"/>
  </si>
  <si>
    <t>3. Stepper가 Order 진행 상태에 따라 다르게 노출되는지 확인
- Completed Order : 모든 Step이 이 밝게 표시됨
- In progress Order : Bounce Step만 밝게 표시됨</t>
    <phoneticPr fontId="2" type="noConversion"/>
  </si>
  <si>
    <t>3. 저장된 Note가 있는 경우 Note icon이 노출되는지 확인</t>
    <phoneticPr fontId="2" type="noConversion"/>
  </si>
  <si>
    <t>4. List 클릭 시,  상세 팝업이 정상 노출되는지 확인</t>
    <phoneticPr fontId="2" type="noConversion"/>
  </si>
  <si>
    <t>5. 데이터가 10개 이상인 경우 View More button이 노출되고 정상 동작되는지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</si>
  <si>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-(T) All 확인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-"SSC" or "Integeration" 고객의 견적 데이터 </t>
    </r>
    <phoneticPr fontId="2" type="noConversion"/>
  </si>
  <si>
    <t>3. List 클릭 시,  상세 팝업이 정상노출되는지 확인</t>
    <phoneticPr fontId="2" type="noConversion"/>
  </si>
  <si>
    <t>2. 모든 항목이 정상 노출되는지 확인
- Model Name, Trim Name, Bounce Step, Visited Date, Sales Consultant</t>
    <phoneticPr fontId="2" type="noConversion"/>
  </si>
  <si>
    <t>3. List 클릭 시,  상세 팝업이 정상 노출되는지 확인</t>
    <phoneticPr fontId="2" type="noConversion"/>
  </si>
  <si>
    <t>4. 데이터가 10개 이상 인 경우 Paging이 정상 동작하는지 확인</t>
    <phoneticPr fontId="2" type="noConversion"/>
  </si>
  <si>
    <t>2. Quotation 에서 설정한 모든 항목이 정상 노출되는지 확인
-Electric Vehicle Subsidy, Additional Discounts, Trade-in Value, Option Packages, License fee, TAVA, Registration fee, Final Purchase Price, Deposit Payment</t>
    <phoneticPr fontId="2" type="noConversion"/>
  </si>
  <si>
    <t>Model Info</t>
    <phoneticPr fontId="2" type="noConversion"/>
  </si>
  <si>
    <t>Price Info</t>
    <phoneticPr fontId="2" type="noConversion"/>
  </si>
  <si>
    <t>1. Quotation Step에서 설정한 Finance 정보가 정상 노출되는지 확인</t>
    <phoneticPr fontId="2" type="noConversion"/>
  </si>
  <si>
    <t>1. 저장된 Note가 자동 입력되고 정상 입력/수정되는지 확인</t>
    <phoneticPr fontId="2" type="noConversion"/>
  </si>
  <si>
    <t>1. View Model 클릭 시, 해당 모델의 상세 화면으로 이동되는지 확인</t>
    <phoneticPr fontId="2" type="noConversion"/>
  </si>
  <si>
    <t>1. 저장한 Note가 정상 노출되고 수정 불가한지 확인</t>
    <phoneticPr fontId="2" type="noConversion"/>
  </si>
  <si>
    <t>1. Order 확인
- Path : Sales &gt; Oredrs
2. Quotation 확인
- Path : Sales &gt; Quotation</t>
    <phoneticPr fontId="2" type="noConversion"/>
  </si>
  <si>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In Progress Order Data</t>
    </r>
    <phoneticPr fontId="2" type="noConversion"/>
  </si>
  <si>
    <t>SSC_09_002_05</t>
    <phoneticPr fontId="2" type="noConversion"/>
  </si>
  <si>
    <r>
      <rPr>
        <b/>
        <sz val="9"/>
        <rFont val="현대산스 Text"/>
        <family val="3"/>
        <charset val="129"/>
      </rPr>
      <t>3. Data (Example)</t>
    </r>
    <r>
      <rPr>
        <sz val="9"/>
        <rFont val="현대산스 Text"/>
        <family val="3"/>
        <charset val="129"/>
      </rPr>
      <t xml:space="preserve">
-Canceled Order Data</t>
    </r>
    <phoneticPr fontId="2" type="noConversion"/>
  </si>
  <si>
    <t>3. List 클릭 시,  Order Form Edit 화면으로 이동되는지 확인</t>
    <phoneticPr fontId="2" type="noConversion"/>
  </si>
  <si>
    <t>1. 저장된 데이터가 자동 입력되고 정사 입력/수정되는지 확인</t>
    <phoneticPr fontId="2" type="noConversion"/>
  </si>
  <si>
    <t>1. 조회 항목이 자동으로 노출되고 수정불가로 표시되는지 확인
- 조회 항목 : Model, Mgf. Year, Colour(Exterior, Interior), Price, Deposit</t>
    <phoneticPr fontId="2" type="noConversion"/>
  </si>
  <si>
    <t xml:space="preserve">2. Status가  정상 노출되는지 확인
- In Progress : Order Form의  Customer Info만 등록 한 상태
- Completed : Order Form의 모든 항목을 등록 한 상태 </t>
    <phoneticPr fontId="2" type="noConversion"/>
  </si>
  <si>
    <t>SSC_10_004_01</t>
    <phoneticPr fontId="2" type="noConversion"/>
  </si>
  <si>
    <t>2. List 클릭 시,  Edit 화면으로 이동되는지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</si>
  <si>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Order Form Edit 확인
- Order Form Status가 "In Progress" 인 경우</t>
    </r>
    <r>
      <rPr>
        <b/>
        <sz val="9"/>
        <rFont val="현대산스 Text"/>
        <family val="3"/>
        <charset val="129"/>
      </rPr>
      <t xml:space="preserve">
1. Data (Example)
</t>
    </r>
    <r>
      <rPr>
        <sz val="9"/>
        <rFont val="현대산스 Text"/>
        <family val="3"/>
        <charset val="129"/>
      </rPr>
      <t>-Order Form 작성 중인 Order Data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</si>
  <si>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Order Form Edit 확인
- Order Form Status가 "Completed" 인 경우</t>
    </r>
    <r>
      <rPr>
        <b/>
        <sz val="9"/>
        <rFont val="현대산스 Text"/>
        <family val="3"/>
        <charset val="129"/>
      </rPr>
      <t xml:space="preserve">
1. Data (Example)
</t>
    </r>
    <r>
      <rPr>
        <sz val="9"/>
        <rFont val="현대산스 Text"/>
        <family val="3"/>
        <charset val="129"/>
      </rPr>
      <t>-Order Form 작성이 완료된 Order Data</t>
    </r>
    <phoneticPr fontId="2" type="noConversion"/>
  </si>
  <si>
    <t>1. 조회 항목이 자동으로 노출되고 수정불가로 표시되는지 확인
-조회 항목 :  Model, Mgf. Year, Colour(Exterior, Interior), Price, Deposit</t>
    <phoneticPr fontId="2" type="noConversion"/>
  </si>
  <si>
    <t>2. 저장된 데이터가 자동 입력되고  정상 입력/수정되는지 확인</t>
    <phoneticPr fontId="2" type="noConversion"/>
  </si>
  <si>
    <t>1. 저장된 데이터가 자동 입력되고  정상 입력/수정되는지 확인</t>
    <phoneticPr fontId="2" type="noConversion"/>
  </si>
  <si>
    <t>1. 저장된 데이터가 자동 입력되고  정상 입력/수정되는지 확인</t>
    <phoneticPr fontId="2" type="noConversion"/>
  </si>
  <si>
    <t>1-1. Submit My Interest 클릭 시 Submit My Interest List가 노출되는지 확인</t>
    <phoneticPr fontId="2" type="noConversion"/>
  </si>
  <si>
    <t>1-2. Trade-Ins 클릭 시 Trade-Ins List가 노출되는지 확인</t>
    <phoneticPr fontId="2" type="noConversion"/>
  </si>
  <si>
    <t>1-3. Test Drive 클릭 시 Test Drive List가 노출되는지 확인</t>
    <phoneticPr fontId="2" type="noConversion"/>
  </si>
  <si>
    <t>1-4.  EV Support Fund Consultation 클릭 시  EV Support Fund Consultation List가 노출되는지 확인이동되는지 확인</t>
    <phoneticPr fontId="2" type="noConversion"/>
  </si>
  <si>
    <t>1-5. Fleet 클릭 시 Fleet   List가 노출되는지 확인</t>
    <phoneticPr fontId="2" type="noConversion"/>
  </si>
  <si>
    <t>1-6. Contact Us 클릭 시 Contact Us List가 노출되는지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</si>
  <si>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Submit My Interest List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</si>
  <si>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Trade-Ins List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</si>
  <si>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Test Drive List</t>
    </r>
    <phoneticPr fontId="2" type="noConversion"/>
  </si>
  <si>
    <t>1. Submit My Interest가 선택되어있는지 확인</t>
    <phoneticPr fontId="2" type="noConversion"/>
  </si>
  <si>
    <t>1. Designated Staff Assignment 확인
- Path : Sales &gt; Designated Staff Assignment</t>
    <phoneticPr fontId="2" type="noConversion"/>
  </si>
  <si>
    <t>1. Trade-Ins가 선택되어있는지 확인</t>
    <phoneticPr fontId="2" type="noConversion"/>
  </si>
  <si>
    <t>1. Test Drive가 선택되어있는지 확인</t>
    <phoneticPr fontId="2" type="noConversion"/>
  </si>
  <si>
    <t>1. EV Support Fund Consultation가 선택되어있는지 확인</t>
    <phoneticPr fontId="2" type="noConversion"/>
  </si>
  <si>
    <t>1. Fleet가 선택되어있는지 확인</t>
    <phoneticPr fontId="2" type="noConversion"/>
  </si>
  <si>
    <t>1. Contact Us가 선택되어있는지 확인</t>
    <phoneticPr fontId="2" type="noConversion"/>
  </si>
  <si>
    <t>SSC_10_001_03</t>
    <phoneticPr fontId="2" type="noConversion"/>
  </si>
  <si>
    <t>SSC_10_001_07</t>
    <phoneticPr fontId="2" type="noConversion"/>
  </si>
  <si>
    <t>1. 검색 총 건수와 검색 결과가 정상 노출되는지 확인</t>
    <phoneticPr fontId="2" type="noConversion"/>
  </si>
  <si>
    <t>1-2. SSC customers, Click to Buy customers, DMS (HK Customer), and Website's Test Drive application의 고객정보가 모두 검색되는지 확인</t>
    <phoneticPr fontId="2" type="noConversion"/>
  </si>
  <si>
    <t>1-3. Online과 SSC에 각각 등록하고 정보연동에 미동의 한 경우, Online 고객과  SSC 고객으로 각각 노출되는지 확인</t>
    <phoneticPr fontId="2" type="noConversion"/>
  </si>
  <si>
    <t>1-4.  Order Form Status가 정상 노출되는지 확인
-Order Form이 1개이상 있으면  ● 노출 ,  없으면 : Hyphen(-) 노출</t>
    <phoneticPr fontId="2" type="noConversion"/>
  </si>
  <si>
    <t>1-5. Test Drive Satus가 정상 노출되는지 확인
-Test Drive 신청내역이 1개이상 있으면  ● 노출 ,  없으면 : Hyphen(-) 노출</t>
    <phoneticPr fontId="2" type="noConversion"/>
  </si>
  <si>
    <r>
      <t xml:space="preserve">2. List 클릭 시,  영역이 확장되고 Button Layer가 정상 노출되는지 확인
</t>
    </r>
    <r>
      <rPr>
        <sz val="9"/>
        <color rgb="FFFF0000"/>
        <rFont val="현대산스 Text"/>
        <family val="3"/>
        <charset val="129"/>
      </rPr>
      <t>※ Member Type에 따라 Button Layer가 다르게 노출됨. 각 테스트시나리오 참조</t>
    </r>
    <phoneticPr fontId="2" type="noConversion"/>
  </si>
  <si>
    <t>1. Customer Registration 클릭 , Customer Registration layer popup이 정상 노출되는지 확인</t>
    <phoneticPr fontId="2" type="noConversion"/>
  </si>
  <si>
    <t>1. 검색 총 건수와 검색 결과가 정상 노출되는지 확인</t>
    <phoneticPr fontId="2" type="noConversion"/>
  </si>
  <si>
    <t>1-1. 로그인 한 영업 컨설턴트의 Consulting 목록만 노출되는지 확인</t>
    <phoneticPr fontId="2" type="noConversion"/>
  </si>
  <si>
    <t>1. Detail View 클릭 시, Details 팝업이 노출되고, 선택된 견적의 Details이 정상 노출되는지 확인</t>
    <phoneticPr fontId="2" type="noConversion"/>
  </si>
  <si>
    <r>
      <t xml:space="preserve">1. Deposit Payment가 정상 노출되는지 확인 (입력불가)
- Deposit Payment = Final Purchase Price * 10%
</t>
    </r>
    <r>
      <rPr>
        <sz val="9"/>
        <color rgb="FFFF0000"/>
        <rFont val="현대산스 Text"/>
        <family val="3"/>
        <charset val="129"/>
      </rPr>
      <t>** Test Data (Example)
1) Final Purchase price : HKD 135,300
2) Deposit Payment :  HKD 135,300 * 10% = HKD 13,530</t>
    </r>
    <phoneticPr fontId="2" type="noConversion"/>
  </si>
  <si>
    <r>
      <t xml:space="preserve">3. Loan Amount가 자동 노출되는지 확인 (입력불가)
- Loan Amount = Final Purchase Price - Deposit Payment - Down Payment
</t>
    </r>
    <r>
      <rPr>
        <sz val="9"/>
        <color rgb="FFFF0000"/>
        <rFont val="현대산스 Text"/>
        <family val="3"/>
        <charset val="129"/>
      </rPr>
      <t>** Test Data (Example)
1) Final Purchase price  HKD 135,300
2) Down Payment :  HKD 10,000
3) Loan Amount : HKD 135,300 - HKD 13,530 - HKD 10,000 = HKD 111,770</t>
    </r>
    <phoneticPr fontId="2" type="noConversion"/>
  </si>
  <si>
    <r>
      <t xml:space="preserve">5. Final Purchase Price가 정상 노출되는지 확인
- Final Purchase Price = Ex-Showroom Price - 차감 항목 합계 + 추가 항목 합계
 1) 차감 항목 : Electric Vehicle Subsidy, Additional Discounts, Trade-in Value
 2) 추가 항목 : Option Packasge, License fee, TAVA, Registration fee
</t>
    </r>
    <r>
      <rPr>
        <sz val="9"/>
        <color rgb="FFFF0000"/>
        <rFont val="현대산스 Text"/>
        <family val="3"/>
        <charset val="129"/>
      </rPr>
      <t xml:space="preserve">
** Test Data (Example)
1) Ex-Showroom price : HKD238,800
2) 차감 할 총 금액 : HKD 97,500 + HKD 1,000 + HKD 10,000 = HKD 108,500 
3) 추가 할 총 금액 :  HKD 2,000 + HKD 1,000 + HKD 1,000 + HKD 1,000 = HKD 5,000
4) Final Purchase Price : HKD 238,800 - HKD 108,500 + HKD 5,000 = HKD 135,300 </t>
    </r>
    <phoneticPr fontId="2" type="noConversion"/>
  </si>
  <si>
    <r>
      <t xml:space="preserve">1. Deposit Payment가 정상 노출되는지 확인 (입력불가)
- Deposit Payment = Final Purchase Price * 10%
</t>
    </r>
    <r>
      <rPr>
        <sz val="9"/>
        <color rgb="FFFF0000"/>
        <rFont val="현대산스 Text"/>
        <family val="3"/>
        <charset val="129"/>
      </rPr>
      <t>** Test Data (Example)
1) Final Purchase price : HKD 135,300
2) Deposit Payment :  HKD 135,300 * 10% = HKD 13,530</t>
    </r>
    <phoneticPr fontId="2" type="noConversion"/>
  </si>
  <si>
    <r>
      <t xml:space="preserve">1. Balance Due Amount가 정상 노출되는지 확인
- Balance Due Amount = Final Purchase Price - Deposit Payment
</t>
    </r>
    <r>
      <rPr>
        <sz val="9"/>
        <color rgb="FFFF0000"/>
        <rFont val="현대산스 Text"/>
        <family val="3"/>
        <charset val="129"/>
      </rPr>
      <t xml:space="preserve">
** Test Data (Example)
1) Final Purchase price : HKD 135,300
2) Deposit Payment :  HKD 135,300 * 10% = HKD 13,530
3) Balance Due Amount :  HKD 135,300 - HKD 13,530 = HKD 121,770</t>
    </r>
    <phoneticPr fontId="2" type="noConversion"/>
  </si>
  <si>
    <r>
      <t xml:space="preserve">1. 데이터 변경이 없는 경우 Bounce Step도 변경 안되는지 확인
1-1. 기존 견적의 Detail 팝업에서 'Continue Build &amp; Price' 버튼 클릭 시, Bounce Step 화면으로 이동되는지 확인 
1-2. 이전 단계 화면으로 이동
1-3. 이전 단계 화면에서 데이터 변경하지 않고  Build &amp; Price외의 다른 메뉴로 이동
1-4. Bounce Step이 변경 안되는지 확인
</t>
    </r>
    <r>
      <rPr>
        <sz val="9"/>
        <color rgb="FFFF0000"/>
        <rFont val="현대산스 Text"/>
        <family val="3"/>
        <charset val="129"/>
      </rPr>
      <t xml:space="preserve">
** Test Data (Example)
1) 기존 저장 Step = Options, 기존 Bounce Step = Quotation 
2) Configure Step 으로 이동
3) Configure Step의 데이터를 변경하지 않고 Build &amp; Price외의 다른 메뉴로 이동 (e.g. Customer Search)
4) 저장 Step = Options, Bounce Step = Quotation </t>
    </r>
    <phoneticPr fontId="2" type="noConversion"/>
  </si>
  <si>
    <r>
      <t xml:space="preserve">1.  데이터를 변경한 Step에서 이탈 한 경우, Bounce Step이 변경되는지 확인
1-1. 기존 견적의 Detail 팝업에서 'Continue Build &amp; Price' 버튼 클릭 시, Bounce Step 화면으로 이동되는지 확인 
1-1. 이전 단계 화면으로 이동
1-2. 이전 단계에서 데이터를 변경 &amp; 저장하고 Build &amp; Price외의 다른 메뉴로 이동
1-3. Bounce Step이 변경되는지 확인
</t>
    </r>
    <r>
      <rPr>
        <sz val="9"/>
        <color rgb="FFFF0000"/>
        <rFont val="현대산스 Text"/>
        <family val="3"/>
        <charset val="129"/>
      </rPr>
      <t xml:space="preserve">
** Test Data (Example)
1) 기존 저장 Step = Options, 기존 Bounce Step = Quotation 
2) Configure Step 으로 이동
3) Configure Step의 데이터를 변경 &amp; 저장하고 Build &amp; Price외의 다른 메뉴로 이동 (e.g. Customer Search)
4) 저장 Step = Configure, Bounce Step = Configure </t>
    </r>
    <phoneticPr fontId="2" type="noConversion"/>
  </si>
  <si>
    <r>
      <t xml:space="preserve">1. 데이터를 변경한 Step에서 다음 Step으로 이동하여 이탈 한 경우, Bounce Step이 변경되는지 확인
1-1. 기존 견적의 Detail 팝업에서 'Continue Build &amp; Price' 버튼 클릭 시, Bounce Step 화면으로 이동되는지 확인 
1-1. 이전 단계 화면으로 이동
1-2. 이전 단계에서 데이터를 변경 &amp; 저장하고 Build &amp; Price외의 다른 메뉴로 이동
1-3. Bounce Step이 변경되는지 확인
</t>
    </r>
    <r>
      <rPr>
        <sz val="9"/>
        <color rgb="FFFF0000"/>
        <rFont val="현대산스 Text"/>
        <family val="3"/>
        <charset val="129"/>
      </rPr>
      <t xml:space="preserve">
** Test Data (Example)
1) 기존 저장 Step = Options, 기존 Bounce Step = Quotation 
2) Configure Step 으로 이동
3) Configure Step의 데이터를 변경 &amp; 저장하고 Options Step으로 이동
4) Options Step에서 데이터 변경하지 않고  Build &amp; Price외의 다른 메뉴로 이동 (e.g. Customer Search)
5) 저장 Step = Configure, Bounce Step = Options </t>
    </r>
    <phoneticPr fontId="2" type="noConversion"/>
  </si>
  <si>
    <t>1. Model Specs Setting Check
- Path : Products &gt; Model
2. Line Up Setting Check
- Path : Products &gt; Line Up &gt; Line Up</t>
    <phoneticPr fontId="2" type="noConversion"/>
  </si>
  <si>
    <t>2-1. 선택 한 모델의 Filter 항목만 활성화되는지 확인</t>
    <phoneticPr fontId="2" type="noConversion"/>
  </si>
  <si>
    <t>2-2. 선택 한 모델의 Match Results list가 정상 노출되는지 확인</t>
    <phoneticPr fontId="2" type="noConversion"/>
  </si>
  <si>
    <t>2-3. 선택한 모델의 Similar Match list가 정상 노출되는지 확인</t>
    <phoneticPr fontId="2" type="noConversion"/>
  </si>
  <si>
    <t>1-1. 전기차 인 경우
-Electric vehicle subsidy, discount price, Additional Discounts Info가 노출되는지 확인</t>
    <phoneticPr fontId="2" type="noConversion"/>
  </si>
  <si>
    <t>1-1. 전기차 인 경우
-Electric vehicle subsidy, Discount price가 노출되는지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</si>
  <si>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color theme="1"/>
        <rFont val="현대산스 Text"/>
        <family val="3"/>
        <charset val="129"/>
      </rPr>
      <t xml:space="preserve">- Existing Quotation
- 기존과 동일한 Model &amp; Trim 선택
</t>
    </r>
    <r>
      <rPr>
        <b/>
        <sz val="9"/>
        <color theme="1"/>
        <rFont val="현대산스 Text"/>
        <family val="3"/>
        <charset val="129"/>
      </rPr>
      <t xml:space="preserve">
1. Data (Example)</t>
    </r>
    <r>
      <rPr>
        <sz val="9"/>
        <color theme="1"/>
        <rFont val="현대산스 Text"/>
        <family val="3"/>
        <charset val="129"/>
      </rPr>
      <t xml:space="preserve">
- Existing Quotation Data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</si>
  <si>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color theme="1"/>
        <rFont val="현대산스 Text"/>
        <family val="3"/>
        <charset val="129"/>
      </rPr>
      <t xml:space="preserve">- Existing Quotation
- 기존과 다른 Model &amp; Trim 선택
</t>
    </r>
    <r>
      <rPr>
        <b/>
        <sz val="9"/>
        <color theme="1"/>
        <rFont val="현대산스 Text"/>
        <family val="3"/>
        <charset val="129"/>
      </rPr>
      <t xml:space="preserve">
1. Data (Example)</t>
    </r>
    <r>
      <rPr>
        <sz val="9"/>
        <color theme="1"/>
        <rFont val="현대산스 Text"/>
        <family val="3"/>
        <charset val="129"/>
      </rPr>
      <t xml:space="preserve">
- Existing Quotation Data</t>
    </r>
    <phoneticPr fontId="2" type="noConversion"/>
  </si>
  <si>
    <r>
      <t xml:space="preserve">3. Estimated Monthly Instalment 가 정상 노출되는지 확인
-Loan Amount = Ex-Showroom Price - Deposit Payment(10%)
-Estimated Monthly Instalment = (Loan Amount + Total Interest) / Loan Tenure
</t>
    </r>
    <r>
      <rPr>
        <sz val="9"/>
        <color rgb="FFFF0000"/>
        <rFont val="현대산스 Text"/>
        <family val="3"/>
        <charset val="129"/>
      </rPr>
      <t xml:space="preserve">
** Test Data (Example)
- Ex-Showroom Price : HKD 238,800
- Loan Tenure : 60
- Interest Rate : 2.50%
- Deposit Payment : HKD 238,800 * 10% = HKD 23,880
- Loan Amount :  HKD 238,800 - HKD 23,880 = HKD 214,920
- Total Interest : HKD 214,920 * 2.50% * (60/12) = HKD 26,865
- Estimated Monthly Instalment : (HKD 214,920 + HKD 26.865 ) / 60 = HKD 4,029.75</t>
    </r>
    <phoneticPr fontId="2" type="noConversion"/>
  </si>
  <si>
    <t>1. 기존 견적에서 선택한 Model &amp; Trim Name이 노출되는지 확인</t>
    <phoneticPr fontId="2" type="noConversion"/>
  </si>
  <si>
    <r>
      <t xml:space="preserve">2. Down Payment가 정상 입력/수정되는지 확인
- Min : Admin에 등록된 Minimum Down Payment 금액
- Max : Final Purchase Price * 70% </t>
    </r>
    <r>
      <rPr>
        <sz val="9"/>
        <color rgb="FFFF0000"/>
        <rFont val="현대산스 Text"/>
        <family val="3"/>
        <charset val="129"/>
      </rPr>
      <t>(※ 확인 필요)</t>
    </r>
    <r>
      <rPr>
        <sz val="9"/>
        <rFont val="현대산스 Text"/>
        <family val="3"/>
        <charset val="129"/>
      </rPr>
      <t xml:space="preserve">
</t>
    </r>
    <r>
      <rPr>
        <sz val="9"/>
        <color rgb="FFFF0000"/>
        <rFont val="현대산스 Text"/>
        <family val="3"/>
        <charset val="129"/>
      </rPr>
      <t>** Test Data (Example)
1) Down Payment :  HKD 10,000</t>
    </r>
    <phoneticPr fontId="2" type="noConversion"/>
  </si>
  <si>
    <t>1. 체크 시, [Vehicle Price] ~[Recalculation] 영역이 비활성화되는지 확인</t>
    <phoneticPr fontId="2" type="noConversion"/>
  </si>
  <si>
    <t>2. 해제 시, [Vehicle Price] ~ [Recalculation] 영역이 활성화되는지 확인</t>
    <phoneticPr fontId="2" type="noConversion"/>
  </si>
  <si>
    <t>2. 해제 시, [Vehicle Price] ~ [Recalculation] 영역이 활성화되는지 확인</t>
    <phoneticPr fontId="2" type="noConversion"/>
  </si>
  <si>
    <t xml:space="preserve">2. Exterior, Interior Colour가 정상 수정되는지 확인 </t>
    <phoneticPr fontId="2" type="noConversion"/>
  </si>
  <si>
    <t>1. Cancel 안내문구와 설정된 견적 정보가 정상 노출되는지 확인</t>
    <phoneticPr fontId="2" type="noConversion"/>
  </si>
  <si>
    <r>
      <rPr>
        <b/>
        <sz val="9"/>
        <rFont val="현대산스 Text"/>
        <family val="3"/>
        <charset val="129"/>
      </rPr>
      <t xml:space="preserve"> 1. Case</t>
    </r>
    <r>
      <rPr>
        <sz val="9"/>
        <rFont val="현대산스 Text"/>
        <family val="3"/>
        <charset val="129"/>
      </rPr>
      <t xml:space="preserve">
- 데이터 변경이 없는 경우의 Bounce Step 확인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-기존 견적 데이터</t>
    </r>
    <phoneticPr fontId="2" type="noConversion"/>
  </si>
  <si>
    <r>
      <rPr>
        <b/>
        <sz val="9"/>
        <rFont val="현대산스 Text"/>
        <family val="3"/>
        <charset val="129"/>
      </rPr>
      <t xml:space="preserve"> 1. Case</t>
    </r>
    <r>
      <rPr>
        <sz val="9"/>
        <rFont val="현대산스 Text"/>
        <family val="3"/>
        <charset val="129"/>
      </rPr>
      <t xml:space="preserve">
- Bounce Step 저장 확인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-신규 견적 데이터</t>
    </r>
    <phoneticPr fontId="2" type="noConversion"/>
  </si>
  <si>
    <r>
      <t xml:space="preserve">1. Bounce Step이 정상 저장되는지 확인
1-1. 신규 견적으로 Options Step까지 진행
1-2. Quotation Step으로 이동 후 데이터 변경없이 Build &amp; Price외의 다른 메뉴로 이동
1-3. Bounce Setp이 이탈한 단계로 정상 저장되는지 확인
</t>
    </r>
    <r>
      <rPr>
        <sz val="9"/>
        <color rgb="FFFF0000"/>
        <rFont val="현대산스 Text"/>
        <family val="3"/>
        <charset val="129"/>
      </rPr>
      <t>** Test Data (Example)
1) 저장 Step = Options, Bounce Step = Quotation</t>
    </r>
    <phoneticPr fontId="2" type="noConversion"/>
  </si>
  <si>
    <t>1-1. Test Drive Status가 정상 노출되는지 확인
-Completed : '시승 완료'로 결과를 입력한 상태
-Incomplete : '시승 하지 않음'으로 결과를 입력한 상태
-Hyphone(-) : 시승을 신청 한 상태 (결과 입력 전)</t>
    <phoneticPr fontId="2" type="noConversion"/>
  </si>
  <si>
    <t>1. Case
- New Quotation 
- Set Your Budget = Active
1. Data (Example)
- Loan Tenure : 60
- Monthly Payment : HKD 5,000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</si>
  <si>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Test Drive 결과 입력 전
</t>
    </r>
    <r>
      <rPr>
        <b/>
        <sz val="9"/>
        <rFont val="현대산스 Text"/>
        <family val="3"/>
        <charset val="129"/>
      </rPr>
      <t/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</si>
  <si>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Test Drive 결과 입력 후
</t>
    </r>
    <phoneticPr fontId="2" type="noConversion"/>
  </si>
  <si>
    <r>
      <t xml:space="preserve">2-1. 24시간 경과  후 'Hold' 상태가 자동취소 되는지 확인 
</t>
    </r>
    <r>
      <rPr>
        <sz val="9"/>
        <color rgb="FFFF0000"/>
        <rFont val="현대산스 Text"/>
        <family val="3"/>
        <charset val="129"/>
      </rPr>
      <t>※ 자동취소 Process 확인 필요</t>
    </r>
    <phoneticPr fontId="2" type="noConversion"/>
  </si>
  <si>
    <r>
      <t xml:space="preserve">3-1. 설정일시 경과  후 'Hold' 상태가 자동취소 되는지 확인 
</t>
    </r>
    <r>
      <rPr>
        <sz val="9"/>
        <color rgb="FFFF0000"/>
        <rFont val="현대산스 Text"/>
        <family val="3"/>
        <charset val="129"/>
      </rPr>
      <t>※ 자동취소 Process 확인 필요</t>
    </r>
    <phoneticPr fontId="2" type="noConversion"/>
  </si>
  <si>
    <r>
      <t>2. Down Payment가 정상 입력/수정되는지 확인
- Min : Admin에 등록된 Minimum Down Payment 금액
- Max : Final Purchase Price * 70%</t>
    </r>
    <r>
      <rPr>
        <sz val="9"/>
        <color rgb="FFFF0000"/>
        <rFont val="현대산스 Text"/>
        <family val="3"/>
        <charset val="129"/>
      </rPr>
      <t xml:space="preserve"> (※ 확인 필요)</t>
    </r>
    <phoneticPr fontId="2" type="noConversion"/>
  </si>
  <si>
    <t>4. Final Purchase Price가 정상 노출되는지 확인
-Final Purchase Price = Ex-Showroom Price - electric vehicle subsidy - Additional discounts - trade-in value + option packages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</si>
  <si>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"SSC" or "Integrated" 고객인 경우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"SSC" or "Integrated" 고객의  데이터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</si>
  <si>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-"Online" 고객인 경우
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"Online" 고객의  데이터</t>
    </r>
    <phoneticPr fontId="2" type="noConversion"/>
  </si>
  <si>
    <r>
      <t xml:space="preserve">1. Alert Message가 노출되는지 확인
</t>
    </r>
    <r>
      <rPr>
        <sz val="9"/>
        <color theme="3" tint="0.39997558519241921"/>
        <rFont val="현대산스 Text"/>
        <family val="3"/>
        <charset val="129"/>
      </rPr>
      <t>-"This customer is a withdrawn member."</t>
    </r>
    <phoneticPr fontId="2" type="noConversion"/>
  </si>
  <si>
    <r>
      <t xml:space="preserve">2. Check Availability 클릭 시,  중복 오류 Alert Message가 정상 노출되는지 확인
</t>
    </r>
    <r>
      <rPr>
        <sz val="9"/>
        <color rgb="FFFF0000"/>
        <rFont val="현대산스 Text"/>
        <family val="3"/>
        <charset val="129"/>
      </rPr>
      <t>※ 등록 불가</t>
    </r>
    <phoneticPr fontId="2" type="noConversion"/>
  </si>
  <si>
    <r>
      <t xml:space="preserve">2. Online Info link 동의 시, 본인 인증 후  통합회원으로 저장되는지 확인
</t>
    </r>
    <r>
      <rPr>
        <sz val="9"/>
        <color rgb="FFFF0000"/>
        <rFont val="현대산스 Text"/>
        <family val="3"/>
        <charset val="129"/>
      </rPr>
      <t>※ 통합회원으로 저장됨, Online/SSC 정보 연됨됨</t>
    </r>
    <phoneticPr fontId="2" type="noConversion"/>
  </si>
  <si>
    <r>
      <t>2. Online Info link 미동의 시, SSC와 Online 고객으로 각각 저장되는지 확인</t>
    </r>
    <r>
      <rPr>
        <sz val="9"/>
        <color rgb="FF0070C0"/>
        <rFont val="현대산스 Text"/>
        <family val="3"/>
        <charset val="129"/>
      </rPr>
      <t xml:space="preserve">
</t>
    </r>
    <r>
      <rPr>
        <sz val="9"/>
        <color rgb="FFFF0000"/>
        <rFont val="현대산스 Text"/>
        <family val="3"/>
        <charset val="129"/>
      </rPr>
      <t>※ SSC 고객으로 저장됨, Online/SSC 정보연동 안됨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</si>
  <si>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Edit Info 확인
-Online Info Link 동의 → 미동의로 변경하는 경우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-"Integration" 고객 데이터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</si>
  <si>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-(T) Showroom 확인</t>
    </r>
    <r>
      <rPr>
        <b/>
        <sz val="9"/>
        <rFont val="현대산스 Text"/>
        <family val="3"/>
        <charset val="129"/>
      </rPr>
      <t/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</si>
  <si>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-(T) Online 확인</t>
    </r>
    <phoneticPr fontId="2" type="noConversion"/>
  </si>
  <si>
    <t>1. 선택한 고객의 Showroom 견적이 정상 노출되는지 확인</t>
    <phoneticPr fontId="2" type="noConversion"/>
  </si>
  <si>
    <t>1. 선택한 고객의 Online 견적이 정상 노출되는지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</si>
  <si>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Details 확인
-로그인한 영업 컨설턴트가 컨설팅 한 견적인 경우
</t>
    </r>
    <r>
      <rPr>
        <b/>
        <sz val="9"/>
        <rFont val="현대산스 Text"/>
        <family val="3"/>
        <charset val="129"/>
      </rPr>
      <t/>
    </r>
    <phoneticPr fontId="2" type="noConversion"/>
  </si>
  <si>
    <t>1. 진행된 Step bar와 Bounce Step 명이 밝게 표시되어있는지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</si>
  <si>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-(L) Details 확인
-로그인한 영업 컨설턴트가 컨설팅 한 견적이 아닌 경우</t>
    </r>
    <phoneticPr fontId="2" type="noConversion"/>
  </si>
  <si>
    <t>1-1. View Model 클릭 시, 해당 모델의 상세 화면으로 이동되는지 확인</t>
    <phoneticPr fontId="2" type="noConversion"/>
  </si>
  <si>
    <t>1-2. Continue Build &amp; Price 클릭 시, 해당 견적의 Bounce Step으로 이동되는지 확인</t>
    <phoneticPr fontId="2" type="noConversion"/>
  </si>
  <si>
    <t xml:space="preserve">2-2. Online 견적인 경우, Showroom 견적으로 복사 한 후 Build &amp; Price 화면으로 이동되는지 확인 </t>
    <phoneticPr fontId="2" type="noConversion"/>
  </si>
  <si>
    <t>1. View Model 버튼과 "Go to Completed Order" 버튼이 노출되는지 확인</t>
    <phoneticPr fontId="2" type="noConversion"/>
  </si>
  <si>
    <t>1. View Model 버튼과 "Continue Build &amp; Price" 버튼이 노출되는지 확인</t>
    <phoneticPr fontId="2" type="noConversion"/>
  </si>
  <si>
    <t>1-2. "Go to Completed Order" 클릭 시,  Completed Order 화면으로 이동되는지 확인</t>
    <phoneticPr fontId="2" type="noConversion"/>
  </si>
  <si>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Completed Order Data</t>
    </r>
    <phoneticPr fontId="2" type="noConversion"/>
  </si>
  <si>
    <t>1. View Model 버튼과 "Go to Canceled Order" 버튼이 노출되는지 확인</t>
    <phoneticPr fontId="2" type="noConversion"/>
  </si>
  <si>
    <t>1-2. "Go to Canceled Order" 클릭 시,  Canceled Order 화면으로 이동되는지 확인</t>
    <phoneticPr fontId="2" type="noConversion"/>
  </si>
  <si>
    <t>1. Model 설정 확인
- Path : Products &gt; Model
2. Customer Info 확인
- Path : Customers &gt; Customer Information
3. Quotation 확인
- Path : Sales &gt; Quotation</t>
    <phoneticPr fontId="2" type="noConversion"/>
  </si>
  <si>
    <t>1. Quotation 확인
- Path : Sales &gt; Quotation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</si>
  <si>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Order Form Edit 확인
- Order Form Status가 "In Progress" 인 경우
</t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</si>
  <si>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- Order Form Edit 확인
- Order Form Status가 "Completed" 인 경우
</t>
    </r>
    <phoneticPr fontId="2" type="noConversion"/>
  </si>
  <si>
    <t>2. 모든 입력 항목이 정상 입력/수정되는지 확인
- Vehicle Ref No., Selected Items(Indnet,Stock), License Fee, Insurance, Total, Remarks</t>
    <phoneticPr fontId="2" type="noConversion"/>
  </si>
  <si>
    <t>1. 각 항목별로 로그인 한 Sales consultant가 배정 받은 건수가 정상 노출되는지 확인</t>
    <phoneticPr fontId="2" type="noConversion"/>
  </si>
  <si>
    <t>1-1. 로그인 한 영업 컨설턴트의 고객만 검색되는지 확인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</si>
</sst>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76" formatCode="mm&quot;월&quot;\ dd&quot;일&quot;"/>
    <numFmt numFmtId="177" formatCode="#.##"/>
    <numFmt numFmtId="178" formatCode="#,##0.000;[Red]&quot;-&quot;#,##0.000"/>
    <numFmt numFmtId="179" formatCode="hh:mm:ss&quot;₩&quot;&quot;₩&quot;&quot;₩&quot;&quot;₩&quot;&quot;₩&quot;&quot;₩&quot;&quot;₩&quot;&quot;₩&quot;\ AM/PM_)"/>
    <numFmt numFmtId="180" formatCode="_ * #,##0_ ;_ * \-#,##0_ ;_ * &quot;-&quot;_ ;_ @_ "/>
    <numFmt numFmtId="181" formatCode="_ * #,##0.00_ ;_ * \-#,##0.00_ ;_ * &quot;-&quot;??_ ;_ @_ "/>
    <numFmt numFmtId="182" formatCode="#,##0\ &quot;&quot;"/>
    <numFmt numFmtId="183" formatCode="[$-409]d&quot;-&quot;mmm&quot;-&quot;yy;@"/>
  </numFmts>
  <fonts count="5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0.45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굴림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2"/>
      <name val="바탕체"/>
      <family val="1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현대산스 Text"/>
      <family val="3"/>
      <charset val="129"/>
    </font>
    <font>
      <u/>
      <sz val="9"/>
      <color indexed="12"/>
      <name val="현대산스 Text"/>
      <family val="3"/>
      <charset val="129"/>
    </font>
    <font>
      <b/>
      <sz val="20"/>
      <color theme="1"/>
      <name val="현대산스 Text"/>
      <family val="3"/>
      <charset val="129"/>
    </font>
    <font>
      <sz val="9"/>
      <color theme="1"/>
      <name val="현대산스 Text"/>
      <family val="3"/>
      <charset val="129"/>
    </font>
    <font>
      <sz val="8"/>
      <color theme="1"/>
      <name val="현대산스 Text"/>
      <family val="3"/>
      <charset val="129"/>
    </font>
    <font>
      <sz val="10"/>
      <color theme="1"/>
      <name val="현대산스 Text"/>
      <family val="3"/>
      <charset val="129"/>
    </font>
    <font>
      <b/>
      <sz val="10"/>
      <color theme="1"/>
      <name val="현대산스 Text"/>
      <family val="3"/>
      <charset val="129"/>
    </font>
    <font>
      <b/>
      <sz val="10"/>
      <color theme="0"/>
      <name val="현대산스 Text"/>
      <family val="3"/>
      <charset val="129"/>
    </font>
    <font>
      <b/>
      <u/>
      <sz val="10"/>
      <color theme="0"/>
      <name val="현대산스 Text"/>
      <family val="3"/>
      <charset val="129"/>
    </font>
    <font>
      <sz val="9"/>
      <name val="현대산스 Text"/>
      <family val="3"/>
      <charset val="129"/>
    </font>
    <font>
      <b/>
      <sz val="18"/>
      <name val="현대산스 Text"/>
      <family val="3"/>
      <charset val="129"/>
    </font>
    <font>
      <b/>
      <sz val="9"/>
      <color theme="0"/>
      <name val="현대산스 Text"/>
      <family val="3"/>
      <charset val="129"/>
    </font>
    <font>
      <b/>
      <sz val="9"/>
      <color theme="1"/>
      <name val="현대산스 Text"/>
      <family val="3"/>
      <charset val="129"/>
    </font>
    <font>
      <sz val="10"/>
      <color indexed="9"/>
      <name val="현대산스 Text"/>
      <family val="3"/>
      <charset val="129"/>
    </font>
    <font>
      <sz val="10"/>
      <name val="현대산스 Text"/>
      <family val="3"/>
      <charset val="129"/>
    </font>
    <font>
      <sz val="9"/>
      <color rgb="FFFF0000"/>
      <name val="현대산스 Text"/>
      <family val="3"/>
      <charset val="129"/>
    </font>
    <font>
      <b/>
      <sz val="9"/>
      <name val="현대산스 Text"/>
      <family val="3"/>
      <charset val="129"/>
    </font>
    <font>
      <sz val="9"/>
      <color rgb="FF0070C0"/>
      <name val="현대산스 Text"/>
      <family val="3"/>
      <charset val="129"/>
    </font>
    <font>
      <sz val="9"/>
      <color theme="1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9"/>
      <color theme="3" tint="0.39997558519241921"/>
      <name val="현대산스 Text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7">
    <xf numFmtId="0" fontId="0" fillId="0" borderId="0"/>
    <xf numFmtId="0" fontId="2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/>
    <xf numFmtId="0" fontId="23" fillId="0" borderId="0"/>
    <xf numFmtId="0" fontId="30" fillId="0" borderId="0"/>
    <xf numFmtId="0" fontId="24" fillId="0" borderId="0">
      <alignment vertical="top" wrapText="1"/>
    </xf>
    <xf numFmtId="38" fontId="25" fillId="16" borderId="0" applyNumberFormat="0" applyBorder="0" applyAlignment="0" applyProtection="0"/>
    <xf numFmtId="0" fontId="31" fillId="0" borderId="0">
      <alignment horizontal="left"/>
    </xf>
    <xf numFmtId="0" fontId="26" fillId="0" borderId="1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NumberFormat="0" applyFill="0" applyBorder="0" applyAlignment="0" applyProtection="0"/>
    <xf numFmtId="10" fontId="25" fillId="17" borderId="3" applyNumberFormat="0" applyBorder="0" applyAlignment="0" applyProtection="0"/>
    <xf numFmtId="0" fontId="32" fillId="0" borderId="4"/>
    <xf numFmtId="179" fontId="21" fillId="0" borderId="0"/>
    <xf numFmtId="10" fontId="23" fillId="0" borderId="0" applyFont="0" applyFill="0" applyBorder="0" applyAlignment="0" applyProtection="0"/>
    <xf numFmtId="0" fontId="32" fillId="0" borderId="0"/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2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23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5" borderId="7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23" fillId="0" borderId="0"/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36" fillId="0" borderId="0" xfId="0" applyFont="1" applyAlignment="1">
      <alignment vertical="center"/>
    </xf>
    <xf numFmtId="0" fontId="36" fillId="0" borderId="0" xfId="0" applyFont="1"/>
    <xf numFmtId="0" fontId="42" fillId="0" borderId="0" xfId="0" applyFont="1" applyAlignment="1">
      <alignment vertical="center"/>
    </xf>
    <xf numFmtId="0" fontId="43" fillId="32" borderId="28" xfId="0" applyFont="1" applyFill="1" applyBorder="1" applyAlignment="1">
      <alignment horizontal="center" vertical="center"/>
    </xf>
    <xf numFmtId="0" fontId="44" fillId="33" borderId="28" xfId="66" applyFont="1" applyFill="1" applyBorder="1" applyAlignment="1" applyProtection="1">
      <alignment horizontal="center" vertical="center"/>
    </xf>
    <xf numFmtId="41" fontId="36" fillId="0" borderId="28" xfId="49" applyFont="1" applyFill="1" applyBorder="1" applyAlignment="1">
      <alignment horizontal="center" vertical="center"/>
    </xf>
    <xf numFmtId="0" fontId="43" fillId="30" borderId="28" xfId="0" applyFont="1" applyFill="1" applyBorder="1" applyAlignment="1">
      <alignment horizontal="center" vertical="center"/>
    </xf>
    <xf numFmtId="41" fontId="43" fillId="30" borderId="28" xfId="49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1" fontId="36" fillId="0" borderId="0" xfId="0" applyNumberFormat="1" applyFont="1"/>
    <xf numFmtId="0" fontId="45" fillId="0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65" applyFont="1" applyFill="1" applyBorder="1" applyAlignment="1" applyProtection="1">
      <alignment vertical="center"/>
      <protection locked="0"/>
    </xf>
    <xf numFmtId="0" fontId="47" fillId="29" borderId="29" xfId="0" applyFont="1" applyFill="1" applyBorder="1" applyAlignment="1">
      <alignment horizontal="center" vertical="center"/>
    </xf>
    <xf numFmtId="0" fontId="47" fillId="29" borderId="30" xfId="0" applyFont="1" applyFill="1" applyBorder="1" applyAlignment="1">
      <alignment horizontal="center" vertical="center"/>
    </xf>
    <xf numFmtId="0" fontId="46" fillId="27" borderId="21" xfId="0" applyFont="1" applyFill="1" applyBorder="1" applyAlignment="1" applyProtection="1">
      <alignment horizontal="left" vertical="center" wrapText="1"/>
      <protection locked="0"/>
    </xf>
    <xf numFmtId="0" fontId="46" fillId="27" borderId="24" xfId="0" applyFont="1" applyFill="1" applyBorder="1" applyAlignment="1" applyProtection="1">
      <alignment horizontal="left" vertical="center" wrapText="1"/>
      <protection locked="0"/>
    </xf>
    <xf numFmtId="0" fontId="46" fillId="27" borderId="2" xfId="0" applyFont="1" applyFill="1" applyBorder="1" applyAlignment="1" applyProtection="1">
      <alignment horizontal="left" vertical="center"/>
      <protection locked="0"/>
    </xf>
    <xf numFmtId="0" fontId="46" fillId="27" borderId="18" xfId="0" applyFont="1" applyFill="1" applyBorder="1" applyAlignment="1" applyProtection="1">
      <alignment horizontal="left" vertical="center"/>
      <protection locked="0"/>
    </xf>
    <xf numFmtId="0" fontId="49" fillId="26" borderId="3" xfId="0" applyFont="1" applyFill="1" applyBorder="1" applyAlignment="1">
      <alignment horizontal="center" vertical="center" wrapText="1"/>
    </xf>
    <xf numFmtId="0" fontId="49" fillId="26" borderId="15" xfId="0" applyFont="1" applyFill="1" applyBorder="1" applyAlignment="1">
      <alignment horizontal="center" vertical="center" wrapText="1"/>
    </xf>
    <xf numFmtId="0" fontId="49" fillId="26" borderId="3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46" fillId="27" borderId="22" xfId="0" applyFont="1" applyFill="1" applyBorder="1" applyAlignment="1" applyProtection="1">
      <alignment horizontal="left" vertical="center"/>
      <protection locked="0"/>
    </xf>
    <xf numFmtId="0" fontId="49" fillId="26" borderId="14" xfId="0" applyFont="1" applyFill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46" fillId="27" borderId="0" xfId="0" applyFont="1" applyFill="1" applyBorder="1" applyAlignment="1" applyProtection="1">
      <alignment horizontal="left" vertical="center" wrapText="1"/>
      <protection locked="0"/>
    </xf>
    <xf numFmtId="0" fontId="43" fillId="30" borderId="2" xfId="0" applyFont="1" applyFill="1" applyBorder="1" applyAlignment="1" applyProtection="1">
      <alignment horizontal="center" vertical="center"/>
      <protection locked="0"/>
    </xf>
    <xf numFmtId="0" fontId="45" fillId="34" borderId="3" xfId="0" applyFont="1" applyFill="1" applyBorder="1" applyAlignment="1">
      <alignment vertical="top" wrapText="1"/>
    </xf>
    <xf numFmtId="0" fontId="36" fillId="0" borderId="0" xfId="0" applyFont="1" applyAlignment="1">
      <alignment vertical="center"/>
    </xf>
    <xf numFmtId="0" fontId="45" fillId="0" borderId="20" xfId="0" applyFont="1" applyFill="1" applyBorder="1" applyAlignment="1">
      <alignment horizontal="center" vertical="center" wrapText="1"/>
    </xf>
    <xf numFmtId="0" fontId="46" fillId="27" borderId="23" xfId="0" applyFont="1" applyFill="1" applyBorder="1" applyAlignment="1" applyProtection="1">
      <alignment horizontal="left" vertical="center" wrapText="1"/>
      <protection locked="0"/>
    </xf>
    <xf numFmtId="0" fontId="43" fillId="30" borderId="1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50" fillId="34" borderId="0" xfId="0" applyFont="1" applyFill="1" applyBorder="1" applyAlignment="1">
      <alignment vertical="center"/>
    </xf>
    <xf numFmtId="0" fontId="45" fillId="0" borderId="3" xfId="0" applyFont="1" applyFill="1" applyBorder="1" applyAlignment="1">
      <alignment horizontal="left" vertical="top" wrapText="1"/>
    </xf>
    <xf numFmtId="0" fontId="45" fillId="34" borderId="17" xfId="0" applyFont="1" applyFill="1" applyBorder="1" applyAlignment="1">
      <alignment vertical="top" wrapText="1"/>
    </xf>
    <xf numFmtId="0" fontId="45" fillId="34" borderId="16" xfId="0" applyFont="1" applyFill="1" applyBorder="1" applyAlignment="1">
      <alignment vertical="top" wrapText="1"/>
    </xf>
    <xf numFmtId="0" fontId="36" fillId="34" borderId="0" xfId="0" applyFont="1" applyFill="1" applyAlignment="1">
      <alignment vertical="center"/>
    </xf>
    <xf numFmtId="0" fontId="36" fillId="34" borderId="0" xfId="65" applyFont="1" applyFill="1" applyBorder="1" applyAlignment="1" applyProtection="1">
      <alignment vertical="center"/>
      <protection locked="0"/>
    </xf>
    <xf numFmtId="0" fontId="45" fillId="34" borderId="0" xfId="0" applyFont="1" applyFill="1" applyAlignment="1">
      <alignment vertical="center"/>
    </xf>
    <xf numFmtId="0" fontId="0" fillId="34" borderId="0" xfId="0" applyFill="1"/>
    <xf numFmtId="0" fontId="45" fillId="28" borderId="17" xfId="0" applyFont="1" applyFill="1" applyBorder="1" applyAlignment="1">
      <alignment vertical="top" wrapText="1"/>
    </xf>
    <xf numFmtId="0" fontId="45" fillId="28" borderId="20" xfId="0" applyFont="1" applyFill="1" applyBorder="1" applyAlignment="1">
      <alignment vertical="top" wrapText="1"/>
    </xf>
    <xf numFmtId="0" fontId="45" fillId="0" borderId="3" xfId="0" applyFont="1" applyFill="1" applyBorder="1" applyAlignment="1">
      <alignment vertical="top" wrapText="1"/>
    </xf>
    <xf numFmtId="0" fontId="45" fillId="34" borderId="3" xfId="0" applyFont="1" applyFill="1" applyBorder="1" applyAlignment="1">
      <alignment horizontal="center" vertical="center" wrapText="1"/>
    </xf>
    <xf numFmtId="0" fontId="45" fillId="34" borderId="15" xfId="0" applyFont="1" applyFill="1" applyBorder="1" applyAlignment="1">
      <alignment horizontal="center" vertical="center" wrapText="1"/>
    </xf>
    <xf numFmtId="0" fontId="0" fillId="34" borderId="17" xfId="0" applyFill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vertical="top" wrapText="1"/>
    </xf>
    <xf numFmtId="0" fontId="47" fillId="29" borderId="28" xfId="0" applyFont="1" applyFill="1" applyBorder="1" applyAlignment="1">
      <alignment horizontal="center" vertical="center"/>
    </xf>
    <xf numFmtId="0" fontId="45" fillId="28" borderId="16" xfId="0" applyFont="1" applyFill="1" applyBorder="1" applyAlignment="1">
      <alignment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vertical="top" wrapText="1"/>
    </xf>
    <xf numFmtId="0" fontId="45" fillId="0" borderId="20" xfId="0" applyFont="1" applyFill="1" applyBorder="1" applyAlignment="1">
      <alignment vertical="top" wrapText="1"/>
    </xf>
    <xf numFmtId="0" fontId="45" fillId="28" borderId="17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17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vertical="top" wrapText="1"/>
    </xf>
    <xf numFmtId="0" fontId="45" fillId="34" borderId="17" xfId="0" applyFont="1" applyFill="1" applyBorder="1" applyAlignment="1">
      <alignment horizontal="center" vertical="top" wrapText="1"/>
    </xf>
    <xf numFmtId="0" fontId="47" fillId="29" borderId="28" xfId="0" applyFont="1" applyFill="1" applyBorder="1" applyAlignment="1">
      <alignment horizontal="center" vertical="center"/>
    </xf>
    <xf numFmtId="0" fontId="47" fillId="29" borderId="28" xfId="0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vertical="center" wrapText="1"/>
    </xf>
    <xf numFmtId="0" fontId="54" fillId="0" borderId="16" xfId="0" applyFont="1" applyFill="1" applyBorder="1" applyAlignment="1">
      <alignment vertical="center" wrapText="1"/>
    </xf>
    <xf numFmtId="0" fontId="55" fillId="0" borderId="3" xfId="0" applyFont="1" applyBorder="1" applyAlignment="1">
      <alignment horizontal="left" vertical="center" wrapText="1"/>
    </xf>
    <xf numFmtId="0" fontId="0" fillId="34" borderId="16" xfId="0" applyFill="1" applyBorder="1" applyAlignment="1">
      <alignment horizontal="left" vertical="top" wrapText="1"/>
    </xf>
    <xf numFmtId="0" fontId="45" fillId="28" borderId="17" xfId="0" applyFont="1" applyFill="1" applyBorder="1" applyAlignment="1">
      <alignment horizontal="left" vertical="top" wrapText="1"/>
    </xf>
    <xf numFmtId="0" fontId="45" fillId="28" borderId="16" xfId="0" applyFont="1" applyFill="1" applyBorder="1" applyAlignment="1">
      <alignment horizontal="left" vertical="top" wrapText="1"/>
    </xf>
    <xf numFmtId="0" fontId="45" fillId="0" borderId="17" xfId="0" applyFont="1" applyFill="1" applyBorder="1" applyAlignment="1">
      <alignment vertical="top" wrapText="1"/>
    </xf>
    <xf numFmtId="0" fontId="45" fillId="28" borderId="20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17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0" borderId="20" xfId="0" applyFont="1" applyFill="1" applyBorder="1" applyAlignment="1">
      <alignment horizontal="left" vertical="top" wrapText="1"/>
    </xf>
    <xf numFmtId="0" fontId="45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45" fillId="0" borderId="16" xfId="0" applyFont="1" applyFill="1" applyBorder="1" applyAlignment="1">
      <alignment horizontal="left" vertical="top" wrapText="1"/>
    </xf>
    <xf numFmtId="0" fontId="0" fillId="34" borderId="20" xfId="0" applyFill="1" applyBorder="1" applyAlignment="1">
      <alignment horizontal="left" vertical="top" wrapText="1"/>
    </xf>
    <xf numFmtId="0" fontId="45" fillId="0" borderId="0" xfId="0" applyFont="1"/>
    <xf numFmtId="0" fontId="45" fillId="34" borderId="20" xfId="0" applyFont="1" applyFill="1" applyBorder="1" applyAlignment="1">
      <alignment horizontal="left" vertical="top" wrapText="1"/>
    </xf>
    <xf numFmtId="0" fontId="45" fillId="34" borderId="17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55" fillId="0" borderId="3" xfId="0" applyFont="1" applyBorder="1" applyAlignment="1">
      <alignment horizontal="left" vertical="top" wrapText="1"/>
    </xf>
    <xf numFmtId="0" fontId="45" fillId="28" borderId="20" xfId="0" applyFont="1" applyFill="1" applyBorder="1" applyAlignment="1">
      <alignment horizontal="left" vertical="top" wrapText="1"/>
    </xf>
    <xf numFmtId="0" fontId="45" fillId="28" borderId="17" xfId="0" applyFont="1" applyFill="1" applyBorder="1" applyAlignment="1">
      <alignment horizontal="left" vertical="top" wrapText="1"/>
    </xf>
    <xf numFmtId="0" fontId="0" fillId="34" borderId="20" xfId="0" applyFill="1" applyBorder="1" applyAlignment="1">
      <alignment horizontal="left" vertical="top" wrapText="1"/>
    </xf>
    <xf numFmtId="0" fontId="0" fillId="34" borderId="16" xfId="0" applyFill="1" applyBorder="1" applyAlignment="1">
      <alignment horizontal="left" vertical="top" wrapText="1"/>
    </xf>
    <xf numFmtId="0" fontId="45" fillId="28" borderId="16" xfId="0" quotePrefix="1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17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0" fillId="34" borderId="17" xfId="0" applyFill="1" applyBorder="1" applyAlignment="1">
      <alignment horizontal="left" vertical="top" wrapText="1"/>
    </xf>
    <xf numFmtId="0" fontId="45" fillId="28" borderId="20" xfId="0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0" borderId="20" xfId="0" applyFont="1" applyBorder="1" applyAlignment="1">
      <alignment horizontal="left" vertical="top" wrapText="1"/>
    </xf>
    <xf numFmtId="0" fontId="45" fillId="0" borderId="17" xfId="0" applyFont="1" applyBorder="1" applyAlignment="1">
      <alignment horizontal="left" vertical="top" wrapText="1"/>
    </xf>
    <xf numFmtId="0" fontId="45" fillId="28" borderId="24" xfId="0" applyFont="1" applyFill="1" applyBorder="1" applyAlignment="1">
      <alignment horizontal="left" vertical="top" wrapText="1"/>
    </xf>
    <xf numFmtId="0" fontId="45" fillId="28" borderId="22" xfId="0" applyFont="1" applyFill="1" applyBorder="1" applyAlignment="1">
      <alignment horizontal="left" vertical="top" wrapText="1"/>
    </xf>
    <xf numFmtId="0" fontId="39" fillId="34" borderId="3" xfId="0" applyFont="1" applyFill="1" applyBorder="1" applyAlignment="1">
      <alignment horizontal="left" vertical="top" wrapText="1"/>
    </xf>
    <xf numFmtId="0" fontId="45" fillId="0" borderId="3" xfId="0" applyFont="1" applyBorder="1" applyAlignment="1">
      <alignment vertical="top" wrapText="1"/>
    </xf>
    <xf numFmtId="0" fontId="45" fillId="28" borderId="3" xfId="0" applyFont="1" applyFill="1" applyBorder="1" applyAlignment="1">
      <alignment horizontal="left" vertical="top" wrapText="1"/>
    </xf>
    <xf numFmtId="0" fontId="45" fillId="0" borderId="3" xfId="0" applyFont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38" fillId="31" borderId="0" xfId="0" applyFont="1" applyFill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9" fillId="0" borderId="46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39" fillId="0" borderId="28" xfId="0" applyFont="1" applyBorder="1" applyAlignment="1">
      <alignment horizontal="center" vertical="center"/>
    </xf>
    <xf numFmtId="176" fontId="39" fillId="0" borderId="28" xfId="0" applyNumberFormat="1" applyFont="1" applyBorder="1" applyAlignment="1">
      <alignment vertical="center"/>
    </xf>
    <xf numFmtId="14" fontId="39" fillId="0" borderId="28" xfId="0" applyNumberFormat="1" applyFont="1" applyBorder="1" applyAlignment="1">
      <alignment horizontal="left" vertical="center"/>
    </xf>
    <xf numFmtId="0" fontId="40" fillId="0" borderId="28" xfId="0" applyFont="1" applyBorder="1" applyAlignment="1">
      <alignment horizontal="center" vertical="center"/>
    </xf>
    <xf numFmtId="0" fontId="37" fillId="0" borderId="28" xfId="66" applyFont="1" applyBorder="1" applyAlignment="1" applyProtection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39" fillId="0" borderId="28" xfId="0" applyFont="1" applyBorder="1" applyAlignment="1">
      <alignment vertical="center"/>
    </xf>
    <xf numFmtId="0" fontId="42" fillId="0" borderId="41" xfId="0" applyFont="1" applyFill="1" applyBorder="1" applyAlignment="1">
      <alignment horizontal="center" vertical="center"/>
    </xf>
    <xf numFmtId="0" fontId="42" fillId="0" borderId="27" xfId="0" applyFont="1" applyFill="1" applyBorder="1" applyAlignment="1">
      <alignment horizontal="center" vertical="center"/>
    </xf>
    <xf numFmtId="0" fontId="42" fillId="0" borderId="43" xfId="0" applyFont="1" applyFill="1" applyBorder="1" applyAlignment="1">
      <alignment horizontal="center" vertical="center"/>
    </xf>
    <xf numFmtId="0" fontId="42" fillId="0" borderId="31" xfId="0" applyFont="1" applyFill="1" applyBorder="1" applyAlignment="1">
      <alignment horizontal="center" vertical="center"/>
    </xf>
    <xf numFmtId="0" fontId="42" fillId="0" borderId="44" xfId="0" applyFont="1" applyFill="1" applyBorder="1" applyAlignment="1">
      <alignment horizontal="center" vertical="center"/>
    </xf>
    <xf numFmtId="0" fontId="42" fillId="0" borderId="33" xfId="0" applyFont="1" applyFill="1" applyBorder="1" applyAlignment="1">
      <alignment horizontal="center" vertical="center"/>
    </xf>
    <xf numFmtId="182" fontId="39" fillId="0" borderId="28" xfId="0" applyNumberFormat="1" applyFont="1" applyBorder="1" applyAlignment="1">
      <alignment horizontal="center" vertical="center"/>
    </xf>
    <xf numFmtId="182" fontId="39" fillId="0" borderId="32" xfId="0" applyNumberFormat="1" applyFont="1" applyBorder="1" applyAlignment="1">
      <alignment horizontal="center" vertical="center"/>
    </xf>
    <xf numFmtId="0" fontId="47" fillId="29" borderId="34" xfId="0" applyFont="1" applyFill="1" applyBorder="1" applyAlignment="1">
      <alignment horizontal="center" vertical="center"/>
    </xf>
    <xf numFmtId="0" fontId="47" fillId="29" borderId="35" xfId="0" applyFont="1" applyFill="1" applyBorder="1" applyAlignment="1">
      <alignment horizontal="center" vertical="center"/>
    </xf>
    <xf numFmtId="0" fontId="47" fillId="29" borderId="36" xfId="0" applyFont="1" applyFill="1" applyBorder="1" applyAlignment="1">
      <alignment horizontal="center" vertical="center"/>
    </xf>
    <xf numFmtId="0" fontId="45" fillId="28" borderId="20" xfId="0" applyFont="1" applyFill="1" applyBorder="1" applyAlignment="1">
      <alignment horizontal="left" vertical="top" wrapText="1"/>
    </xf>
    <xf numFmtId="0" fontId="45" fillId="28" borderId="17" xfId="0" applyFont="1" applyFill="1" applyBorder="1" applyAlignment="1">
      <alignment horizontal="left" vertical="top" wrapText="1"/>
    </xf>
    <xf numFmtId="0" fontId="45" fillId="28" borderId="16" xfId="0" applyFont="1" applyFill="1" applyBorder="1" applyAlignment="1">
      <alignment horizontal="left" vertical="top" wrapText="1"/>
    </xf>
    <xf numFmtId="0" fontId="0" fillId="34" borderId="20" xfId="0" applyFill="1" applyBorder="1" applyAlignment="1">
      <alignment horizontal="left" vertical="top" wrapText="1"/>
    </xf>
    <xf numFmtId="0" fontId="0" fillId="34" borderId="16" xfId="0" applyFill="1" applyBorder="1" applyAlignment="1">
      <alignment horizontal="left" vertical="top" wrapText="1"/>
    </xf>
    <xf numFmtId="182" fontId="39" fillId="0" borderId="30" xfId="0" applyNumberFormat="1" applyFont="1" applyBorder="1" applyAlignment="1">
      <alignment horizontal="center" vertical="center"/>
    </xf>
    <xf numFmtId="182" fontId="39" fillId="0" borderId="42" xfId="0" applyNumberFormat="1" applyFont="1" applyBorder="1" applyAlignment="1">
      <alignment horizontal="center" vertical="center"/>
    </xf>
    <xf numFmtId="0" fontId="43" fillId="30" borderId="22" xfId="0" applyFont="1" applyFill="1" applyBorder="1" applyAlignment="1">
      <alignment horizontal="center" vertical="center"/>
    </xf>
    <xf numFmtId="0" fontId="43" fillId="30" borderId="23" xfId="0" applyFont="1" applyFill="1" applyBorder="1" applyAlignment="1">
      <alignment horizontal="center" vertical="center"/>
    </xf>
    <xf numFmtId="0" fontId="43" fillId="30" borderId="2" xfId="65" applyFont="1" applyFill="1" applyBorder="1" applyAlignment="1" applyProtection="1">
      <alignment horizontal="center" vertical="center" wrapText="1"/>
      <protection locked="0"/>
    </xf>
    <xf numFmtId="0" fontId="43" fillId="30" borderId="18" xfId="65" applyFont="1" applyFill="1" applyBorder="1" applyAlignment="1" applyProtection="1">
      <alignment horizontal="center" vertical="center" wrapText="1"/>
      <protection locked="0"/>
    </xf>
    <xf numFmtId="0" fontId="46" fillId="27" borderId="24" xfId="0" applyFont="1" applyFill="1" applyBorder="1" applyAlignment="1" applyProtection="1">
      <alignment horizontal="center" vertical="center"/>
      <protection locked="0"/>
    </xf>
    <xf numFmtId="0" fontId="46" fillId="27" borderId="26" xfId="0" applyFont="1" applyFill="1" applyBorder="1" applyAlignment="1" applyProtection="1">
      <alignment horizontal="center" vertical="center"/>
      <protection locked="0"/>
    </xf>
    <xf numFmtId="0" fontId="46" fillId="27" borderId="0" xfId="0" applyFont="1" applyFill="1" applyBorder="1" applyAlignment="1" applyProtection="1">
      <alignment horizontal="center" vertical="center"/>
      <protection locked="0"/>
    </xf>
    <xf numFmtId="0" fontId="46" fillId="27" borderId="25" xfId="0" applyFont="1" applyFill="1" applyBorder="1" applyAlignment="1" applyProtection="1">
      <alignment horizontal="center" vertical="center"/>
      <protection locked="0"/>
    </xf>
    <xf numFmtId="0" fontId="46" fillId="27" borderId="22" xfId="0" applyFont="1" applyFill="1" applyBorder="1" applyAlignment="1" applyProtection="1">
      <alignment horizontal="center" vertical="center"/>
      <protection locked="0"/>
    </xf>
    <xf numFmtId="0" fontId="46" fillId="27" borderId="23" xfId="0" applyFont="1" applyFill="1" applyBorder="1" applyAlignment="1" applyProtection="1">
      <alignment horizontal="center" vertical="center"/>
      <protection locked="0"/>
    </xf>
    <xf numFmtId="0" fontId="47" fillId="29" borderId="38" xfId="0" applyFont="1" applyFill="1" applyBorder="1" applyAlignment="1">
      <alignment horizontal="center" vertical="center"/>
    </xf>
    <xf numFmtId="0" fontId="47" fillId="29" borderId="39" xfId="0" applyFont="1" applyFill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9" fillId="0" borderId="40" xfId="0" applyFont="1" applyBorder="1" applyAlignment="1">
      <alignment horizontal="center" vertical="center"/>
    </xf>
    <xf numFmtId="0" fontId="47" fillId="29" borderId="37" xfId="0" applyFont="1" applyFill="1" applyBorder="1" applyAlignment="1">
      <alignment horizontal="center" vertical="center"/>
    </xf>
    <xf numFmtId="0" fontId="47" fillId="29" borderId="28" xfId="0" applyFont="1" applyFill="1" applyBorder="1" applyAlignment="1">
      <alignment horizontal="center" vertical="center"/>
    </xf>
    <xf numFmtId="0" fontId="48" fillId="0" borderId="28" xfId="0" applyFont="1" applyBorder="1" applyAlignment="1">
      <alignment horizontal="center" vertical="center"/>
    </xf>
    <xf numFmtId="0" fontId="48" fillId="0" borderId="32" xfId="0" applyFont="1" applyBorder="1" applyAlignment="1">
      <alignment horizontal="center" vertical="center"/>
    </xf>
    <xf numFmtId="183" fontId="39" fillId="0" borderId="28" xfId="0" applyNumberFormat="1" applyFont="1" applyBorder="1" applyAlignment="1">
      <alignment horizontal="center" vertical="center"/>
    </xf>
    <xf numFmtId="183" fontId="39" fillId="0" borderId="32" xfId="0" applyNumberFormat="1" applyFont="1" applyBorder="1" applyAlignment="1">
      <alignment horizontal="center" vertical="center"/>
    </xf>
    <xf numFmtId="0" fontId="45" fillId="0" borderId="20" xfId="0" applyFont="1" applyBorder="1" applyAlignment="1">
      <alignment horizontal="left" vertical="top" wrapText="1"/>
    </xf>
    <xf numFmtId="0" fontId="45" fillId="0" borderId="17" xfId="0" applyFont="1" applyBorder="1" applyAlignment="1">
      <alignment horizontal="left" vertical="top" wrapText="1"/>
    </xf>
    <xf numFmtId="0" fontId="45" fillId="0" borderId="16" xfId="0" applyFont="1" applyBorder="1" applyAlignment="1">
      <alignment horizontal="left" vertical="top" wrapText="1"/>
    </xf>
    <xf numFmtId="0" fontId="45" fillId="28" borderId="20" xfId="0" quotePrefix="1" applyFont="1" applyFill="1" applyBorder="1" applyAlignment="1">
      <alignment horizontal="left" vertical="top" wrapText="1"/>
    </xf>
    <xf numFmtId="0" fontId="45" fillId="28" borderId="17" xfId="0" quotePrefix="1" applyFont="1" applyFill="1" applyBorder="1" applyAlignment="1">
      <alignment horizontal="left" vertical="top" wrapText="1"/>
    </xf>
    <xf numFmtId="0" fontId="45" fillId="28" borderId="16" xfId="0" quotePrefix="1" applyFont="1" applyFill="1" applyBorder="1" applyAlignment="1">
      <alignment horizontal="left" vertical="top" wrapText="1"/>
    </xf>
    <xf numFmtId="0" fontId="45" fillId="34" borderId="20" xfId="0" applyFont="1" applyFill="1" applyBorder="1" applyAlignment="1">
      <alignment horizontal="left" vertical="top" wrapText="1"/>
    </xf>
    <xf numFmtId="0" fontId="45" fillId="34" borderId="17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20" xfId="0" quotePrefix="1" applyFont="1" applyFill="1" applyBorder="1" applyAlignment="1">
      <alignment horizontal="left" vertical="top" wrapText="1"/>
    </xf>
    <xf numFmtId="0" fontId="0" fillId="34" borderId="17" xfId="0" applyFill="1" applyBorder="1" applyAlignment="1">
      <alignment horizontal="left" vertical="top" wrapText="1"/>
    </xf>
    <xf numFmtId="0" fontId="45" fillId="0" borderId="17" xfId="0" applyFont="1" applyBorder="1" applyAlignment="1">
      <alignment horizontal="left" vertical="top"/>
    </xf>
    <xf numFmtId="0" fontId="45" fillId="0" borderId="16" xfId="0" applyFont="1" applyBorder="1" applyAlignment="1">
      <alignment horizontal="left" vertical="top"/>
    </xf>
    <xf numFmtId="0" fontId="45" fillId="34" borderId="17" xfId="0" quotePrefix="1" applyFont="1" applyFill="1" applyBorder="1" applyAlignment="1">
      <alignment horizontal="left" vertical="top" wrapText="1"/>
    </xf>
    <xf numFmtId="0" fontId="45" fillId="34" borderId="16" xfId="0" quotePrefix="1" applyFont="1" applyFill="1" applyBorder="1" applyAlignment="1">
      <alignment horizontal="left" vertical="top" wrapText="1"/>
    </xf>
    <xf numFmtId="0" fontId="45" fillId="0" borderId="20" xfId="0" quotePrefix="1" applyFont="1" applyBorder="1" applyAlignment="1">
      <alignment horizontal="left" vertical="top" wrapText="1"/>
    </xf>
    <xf numFmtId="0" fontId="45" fillId="0" borderId="17" xfId="0" quotePrefix="1" applyFont="1" applyBorder="1" applyAlignment="1">
      <alignment horizontal="left" vertical="top" wrapText="1"/>
    </xf>
    <xf numFmtId="0" fontId="45" fillId="0" borderId="20" xfId="0" quotePrefix="1" applyFont="1" applyFill="1" applyBorder="1" applyAlignment="1">
      <alignment horizontal="left" vertical="top" wrapText="1"/>
    </xf>
    <xf numFmtId="0" fontId="45" fillId="0" borderId="17" xfId="0" quotePrefix="1" applyFont="1" applyFill="1" applyBorder="1" applyAlignment="1">
      <alignment horizontal="left" vertical="top" wrapText="1"/>
    </xf>
    <xf numFmtId="0" fontId="45" fillId="0" borderId="16" xfId="0" quotePrefix="1" applyFont="1" applyFill="1" applyBorder="1" applyAlignment="1">
      <alignment horizontal="left" vertical="top" wrapText="1"/>
    </xf>
    <xf numFmtId="0" fontId="45" fillId="0" borderId="20" xfId="0" applyFont="1" applyFill="1" applyBorder="1" applyAlignment="1">
      <alignment horizontal="left" vertical="top" wrapText="1"/>
    </xf>
    <xf numFmtId="0" fontId="45" fillId="0" borderId="16" xfId="0" applyFont="1" applyFill="1" applyBorder="1" applyAlignment="1">
      <alignment horizontal="left" vertical="top" wrapText="1"/>
    </xf>
    <xf numFmtId="0" fontId="45" fillId="0" borderId="17" xfId="0" applyFont="1" applyFill="1" applyBorder="1" applyAlignment="1">
      <alignment horizontal="left" vertical="top" wrapText="1"/>
    </xf>
  </cellXfs>
  <cellStyles count="67">
    <cellStyle name="_020725(2_통합)_KOID" xfId="1"/>
    <cellStyle name="20% - 강조색1 2" xfId="2"/>
    <cellStyle name="20% - 강조색2 2" xfId="3"/>
    <cellStyle name="20% - 강조색3 2" xfId="4"/>
    <cellStyle name="20% - 강조색4 2" xfId="5"/>
    <cellStyle name="20% - 강조색5 2" xfId="6"/>
    <cellStyle name="20% - 강조색6 2" xfId="7"/>
    <cellStyle name="40% - 강조색1 2" xfId="8"/>
    <cellStyle name="40% - 강조색2 2" xfId="9"/>
    <cellStyle name="40% - 강조색3 2" xfId="10"/>
    <cellStyle name="40% - 강조색4 2" xfId="11"/>
    <cellStyle name="40% - 강조색5 2" xfId="12"/>
    <cellStyle name="40% - 강조색6 2" xfId="13"/>
    <cellStyle name="60% - 강조색1 2" xfId="14"/>
    <cellStyle name="60% - 강조색2 2" xfId="15"/>
    <cellStyle name="60% - 강조색3 2" xfId="16"/>
    <cellStyle name="60% - 강조색4 2" xfId="17"/>
    <cellStyle name="60% - 강조색5 2" xfId="18"/>
    <cellStyle name="60% - 강조색6 2" xfId="19"/>
    <cellStyle name="AeE­ [0]_PERSONAL" xfId="20"/>
    <cellStyle name="AeE­_PERSONAL" xfId="21"/>
    <cellStyle name="ALIGNMENT" xfId="22"/>
    <cellStyle name="C￥AØ_PERSONAL" xfId="23"/>
    <cellStyle name="category" xfId="24"/>
    <cellStyle name="Column Heading" xfId="25"/>
    <cellStyle name="Grey" xfId="26"/>
    <cellStyle name="HEADER" xfId="27"/>
    <cellStyle name="Header1" xfId="28"/>
    <cellStyle name="Header2" xfId="29"/>
    <cellStyle name="Hyperlink_NEGS" xfId="30"/>
    <cellStyle name="Input [yellow]" xfId="31"/>
    <cellStyle name="Model" xfId="32"/>
    <cellStyle name="Normal - Style1" xfId="33"/>
    <cellStyle name="Percent [2]" xfId="34"/>
    <cellStyle name="subhead" xfId="35"/>
    <cellStyle name="강조색1 2" xfId="36"/>
    <cellStyle name="강조색2 2" xfId="37"/>
    <cellStyle name="강조색3 2" xfId="38"/>
    <cellStyle name="강조색4 2" xfId="39"/>
    <cellStyle name="강조색5 2" xfId="40"/>
    <cellStyle name="강조색6 2" xfId="41"/>
    <cellStyle name="경고문 2" xfId="42"/>
    <cellStyle name="계산 2" xfId="43"/>
    <cellStyle name="나쁨 2" xfId="44"/>
    <cellStyle name="메모 2" xfId="45"/>
    <cellStyle name="보통 2" xfId="46"/>
    <cellStyle name="설명 텍스트 2" xfId="47"/>
    <cellStyle name="셀 확인 2" xfId="48"/>
    <cellStyle name="쉼표 [0]" xfId="49" builtinId="6"/>
    <cellStyle name="스타일 1" xfId="50"/>
    <cellStyle name="연결된 셀 2" xfId="51"/>
    <cellStyle name="요약 2" xfId="52"/>
    <cellStyle name="입력 2" xfId="53"/>
    <cellStyle name="제목 1 2" xfId="54"/>
    <cellStyle name="제목 2 2" xfId="55"/>
    <cellStyle name="제목 3 2" xfId="56"/>
    <cellStyle name="제목 4 2" xfId="57"/>
    <cellStyle name="제목 5" xfId="58"/>
    <cellStyle name="좋음 2" xfId="59"/>
    <cellStyle name="출력 2" xfId="60"/>
    <cellStyle name="콤마 [0]_95" xfId="61"/>
    <cellStyle name="콤마_95" xfId="62"/>
    <cellStyle name="표준" xfId="0" builtinId="0"/>
    <cellStyle name="표준 2" xfId="63"/>
    <cellStyle name="표준 3" xfId="64"/>
    <cellStyle name="표준_삼성일정" xfId="65"/>
    <cellStyle name="하이퍼링크" xfId="66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5</xdr:row>
      <xdr:rowOff>53340</xdr:rowOff>
    </xdr:from>
    <xdr:ext cx="1800942" cy="998991"/>
    <xdr:sp macro="" textlink="">
      <xdr:nvSpPr>
        <xdr:cNvPr id="2" name="TextBox 1"/>
        <xdr:cNvSpPr txBox="1"/>
      </xdr:nvSpPr>
      <xdr:spPr>
        <a:xfrm>
          <a:off x="22860" y="1363980"/>
          <a:ext cx="1800942" cy="998991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※ </a:t>
          </a:r>
          <a:r>
            <a:rPr lang="ko-KR" altLang="en-US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테스트케이스 작성 기준</a:t>
          </a:r>
          <a:endParaRPr lang="en-US" altLang="ko-KR" sz="1100">
            <a:latin typeface="현대산스 Text" panose="020B0600000101010101" pitchFamily="50" charset="-127"/>
            <a:ea typeface="현대산스 Text" panose="020B0600000101010101" pitchFamily="50" charset="-127"/>
          </a:endParaRPr>
        </a:p>
        <a:p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1. </a:t>
          </a:r>
          <a:r>
            <a:rPr lang="ko-KR" altLang="en-US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견적 상태 </a:t>
          </a:r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(</a:t>
          </a:r>
          <a:r>
            <a:rPr lang="ko-KR" altLang="en-US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 </a:t>
          </a:r>
          <a:r>
            <a:rPr lang="en-US" altLang="ko-K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New/Existion )</a:t>
          </a:r>
          <a:endParaRPr lang="en-US" altLang="ko-KR" sz="1100">
            <a:latin typeface="현대산스 Text" panose="020B0600000101010101" pitchFamily="50" charset="-127"/>
            <a:ea typeface="현대산스 Text" panose="020B0600000101010101" pitchFamily="50" charset="-127"/>
          </a:endParaRPr>
        </a:p>
        <a:p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2.</a:t>
          </a:r>
          <a:r>
            <a:rPr lang="en-US" altLang="ko-KR" sz="1100" baseline="0">
              <a:latin typeface="현대산스 Text" panose="020B0600000101010101" pitchFamily="50" charset="-127"/>
              <a:ea typeface="현대산스 Text" panose="020B0600000101010101" pitchFamily="50" charset="-127"/>
            </a:rPr>
            <a:t> Budget Setting </a:t>
          </a:r>
          <a:r>
            <a:rPr lang="ko-KR" altLang="en-US" sz="1100" baseline="0">
              <a:latin typeface="현대산스 Text" panose="020B0600000101010101" pitchFamily="50" charset="-127"/>
              <a:ea typeface="현대산스 Text" panose="020B0600000101010101" pitchFamily="50" charset="-127"/>
            </a:rPr>
            <a:t>유무</a:t>
          </a:r>
          <a:endParaRPr lang="en-US" altLang="ko-KR" sz="1100" baseline="0">
            <a:latin typeface="현대산스 Text" panose="020B0600000101010101" pitchFamily="50" charset="-127"/>
            <a:ea typeface="현대산스 Text" panose="020B0600000101010101" pitchFamily="50" charset="-127"/>
          </a:endParaRPr>
        </a:p>
        <a:p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3. Data</a:t>
          </a:r>
          <a:r>
            <a:rPr lang="en-US" altLang="ko-KR" sz="1100" baseline="0">
              <a:latin typeface="현대산스 Text" panose="020B0600000101010101" pitchFamily="50" charset="-127"/>
              <a:ea typeface="현대산스 Text" panose="020B0600000101010101" pitchFamily="50" charset="-127"/>
            </a:rPr>
            <a:t> Change </a:t>
          </a:r>
          <a:r>
            <a:rPr lang="ko-KR" altLang="en-US" sz="1100" baseline="0">
              <a:latin typeface="현대산스 Text" panose="020B0600000101010101" pitchFamily="50" charset="-127"/>
              <a:ea typeface="현대산스 Text" panose="020B0600000101010101" pitchFamily="50" charset="-127"/>
            </a:rPr>
            <a:t>유무</a:t>
          </a:r>
          <a:endParaRPr lang="ko-KR" altLang="en-US" sz="1100">
            <a:latin typeface="현대산스 Text" panose="020B0600000101010101" pitchFamily="50" charset="-127"/>
            <a:ea typeface="현대산스 Text" panose="020B0600000101010101" pitchFamily="50" charset="-127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5</xdr:row>
      <xdr:rowOff>228600</xdr:rowOff>
    </xdr:from>
    <xdr:ext cx="2621280" cy="798039"/>
    <xdr:sp macro="" textlink="">
      <xdr:nvSpPr>
        <xdr:cNvPr id="2" name="TextBox 1"/>
        <xdr:cNvSpPr txBox="1"/>
      </xdr:nvSpPr>
      <xdr:spPr>
        <a:xfrm>
          <a:off x="22860" y="1539240"/>
          <a:ext cx="2621280" cy="798039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※ </a:t>
          </a:r>
          <a:r>
            <a:rPr lang="ko-KR" altLang="en-US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테스트케이스 작성 기준</a:t>
          </a:r>
          <a:endParaRPr lang="en-US" altLang="ko-KR" sz="1100">
            <a:latin typeface="현대산스 Text" panose="020B0600000101010101" pitchFamily="50" charset="-127"/>
            <a:ea typeface="현대산스 Text" panose="020B0600000101010101" pitchFamily="50" charset="-127"/>
          </a:endParaRPr>
        </a:p>
        <a:p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1. </a:t>
          </a:r>
          <a:r>
            <a:rPr lang="ko-KR" altLang="en-US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재고 상태</a:t>
          </a:r>
          <a:endParaRPr lang="en-US" altLang="ko-KR" sz="1100">
            <a:latin typeface="현대산스 Text" panose="020B0600000101010101" pitchFamily="50" charset="-127"/>
            <a:ea typeface="현대산스 Text" panose="020B0600000101010101" pitchFamily="50" charset="-127"/>
          </a:endParaRPr>
        </a:p>
        <a:p>
          <a:r>
            <a:rPr lang="en-US" altLang="ko-KR" sz="1100">
              <a:latin typeface="현대산스 Text" panose="020B0600000101010101" pitchFamily="50" charset="-127"/>
              <a:ea typeface="현대산스 Text" panose="020B0600000101010101" pitchFamily="50" charset="-127"/>
            </a:rPr>
            <a:t>2.</a:t>
          </a:r>
          <a:r>
            <a:rPr lang="en-US" altLang="ko-KR" sz="1100" baseline="0">
              <a:latin typeface="현대산스 Text" panose="020B0600000101010101" pitchFamily="50" charset="-127"/>
              <a:ea typeface="현대산스 Text" panose="020B0600000101010101" pitchFamily="50" charset="-127"/>
            </a:rPr>
            <a:t> Salse Consultant(</a:t>
          </a:r>
          <a:r>
            <a:rPr lang="ko-KR" altLang="ko-K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재고 상태</a:t>
          </a:r>
          <a:r>
            <a:rPr lang="en-US" altLang="ko-K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변경 여부</a:t>
          </a:r>
          <a:r>
            <a:rPr lang="en-US" altLang="ko-K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en-US" sz="1100">
            <a:latin typeface="현대산스 Text" panose="020B0600000101010101" pitchFamily="50" charset="-127"/>
            <a:ea typeface="현대산스 Text" panose="020B0600000101010101" pitchFamily="50" charset="-127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724400" cy="380810"/>
    <xdr:sp macro="" textlink="">
      <xdr:nvSpPr>
        <xdr:cNvPr id="2" name="TextBox 1"/>
        <xdr:cNvSpPr txBox="1"/>
      </xdr:nvSpPr>
      <xdr:spPr>
        <a:xfrm>
          <a:off x="0" y="0"/>
          <a:ext cx="4724400" cy="38081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ko-KR" sz="1400">
              <a:solidFill>
                <a:srgbClr val="00B0F0"/>
              </a:solidFill>
              <a:latin typeface="현대산스 Text" panose="020B0600000101010101" pitchFamily="50" charset="-127"/>
              <a:ea typeface="현대산스 Text" panose="020B0600000101010101" pitchFamily="50" charset="-127"/>
            </a:rPr>
            <a:t>※ Refer to admin Test Scenario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L31"/>
  <sheetViews>
    <sheetView showGridLines="0" tabSelected="1" workbookViewId="0">
      <selection activeCell="A3" sqref="A3"/>
    </sheetView>
  </sheetViews>
  <sheetFormatPr defaultColWidth="8.8984375" defaultRowHeight="15" x14ac:dyDescent="0.35"/>
  <cols>
    <col min="1" max="1" width="13.09765625" style="2" customWidth="1"/>
    <col min="2" max="2" width="8.8984375" style="2"/>
    <col min="3" max="3" width="23.09765625" style="2" customWidth="1"/>
    <col min="4" max="4" width="14.59765625" style="2" bestFit="1" customWidth="1"/>
    <col min="5" max="5" width="19.09765625" style="2" bestFit="1" customWidth="1"/>
    <col min="6" max="7" width="13.59765625" style="2" customWidth="1"/>
    <col min="8" max="16384" width="8.8984375" style="2"/>
  </cols>
  <sheetData>
    <row r="1" spans="1:12" ht="5.0999999999999996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6.4" x14ac:dyDescent="0.35">
      <c r="A2" s="119" t="s">
        <v>29</v>
      </c>
      <c r="B2" s="119"/>
      <c r="C2" s="119"/>
      <c r="D2" s="119"/>
      <c r="E2" s="119"/>
      <c r="F2" s="119"/>
      <c r="G2" s="119"/>
      <c r="H2" s="1"/>
      <c r="I2" s="1"/>
      <c r="J2" s="1"/>
      <c r="K2" s="1"/>
      <c r="L2" s="1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5">
      <c r="A4" s="120" t="s">
        <v>5</v>
      </c>
      <c r="B4" s="121"/>
      <c r="C4" s="122" t="s">
        <v>54</v>
      </c>
      <c r="D4" s="122"/>
      <c r="E4" s="122"/>
      <c r="F4" s="122"/>
      <c r="G4" s="122"/>
      <c r="H4" s="1"/>
      <c r="I4" s="1"/>
      <c r="J4" s="1"/>
      <c r="K4" s="1"/>
      <c r="L4" s="1"/>
    </row>
    <row r="5" spans="1:12" x14ac:dyDescent="0.35">
      <c r="A5" s="126" t="s">
        <v>6</v>
      </c>
      <c r="B5" s="126"/>
      <c r="C5" s="127"/>
      <c r="D5" s="128"/>
      <c r="E5" s="128"/>
      <c r="F5" s="128"/>
      <c r="G5" s="128"/>
      <c r="H5" s="1"/>
      <c r="I5" s="1"/>
      <c r="J5" s="1"/>
      <c r="K5" s="1"/>
      <c r="L5" s="1"/>
    </row>
    <row r="6" spans="1:12" ht="68.25" customHeight="1" x14ac:dyDescent="0.35">
      <c r="A6" s="123" t="s">
        <v>7</v>
      </c>
      <c r="B6" s="123"/>
      <c r="C6" s="128" t="s">
        <v>48</v>
      </c>
      <c r="D6" s="128"/>
      <c r="E6" s="128"/>
      <c r="F6" s="128"/>
      <c r="G6" s="128"/>
      <c r="H6" s="1"/>
      <c r="I6" s="1"/>
      <c r="J6" s="1"/>
      <c r="K6" s="1"/>
      <c r="L6" s="1"/>
    </row>
    <row r="7" spans="1:12" x14ac:dyDescent="0.35">
      <c r="A7" s="123" t="s">
        <v>8</v>
      </c>
      <c r="B7" s="30" t="s">
        <v>9</v>
      </c>
      <c r="C7" s="128"/>
      <c r="D7" s="128"/>
      <c r="E7" s="128"/>
      <c r="F7" s="128"/>
      <c r="G7" s="128"/>
      <c r="H7" s="1"/>
      <c r="I7" s="1"/>
      <c r="J7" s="1"/>
      <c r="K7" s="1"/>
      <c r="L7" s="1"/>
    </row>
    <row r="8" spans="1:12" x14ac:dyDescent="0.35">
      <c r="A8" s="123"/>
      <c r="B8" s="30" t="s">
        <v>10</v>
      </c>
      <c r="C8" s="129"/>
      <c r="D8" s="129"/>
      <c r="E8" s="129"/>
      <c r="F8" s="129"/>
      <c r="G8" s="129"/>
      <c r="H8" s="1"/>
      <c r="I8" s="1"/>
      <c r="J8" s="1"/>
      <c r="K8" s="1"/>
      <c r="L8" s="1"/>
    </row>
    <row r="9" spans="1:12" x14ac:dyDescent="0.35">
      <c r="A9" s="123"/>
      <c r="B9" s="30" t="s">
        <v>11</v>
      </c>
      <c r="C9" s="129"/>
      <c r="D9" s="129"/>
      <c r="E9" s="129"/>
      <c r="F9" s="129"/>
      <c r="G9" s="129"/>
      <c r="H9" s="1"/>
      <c r="I9" s="1"/>
      <c r="J9" s="1"/>
      <c r="K9" s="1"/>
      <c r="L9" s="1"/>
    </row>
    <row r="10" spans="1:12" x14ac:dyDescent="0.35">
      <c r="A10" s="123" t="s">
        <v>12</v>
      </c>
      <c r="B10" s="30" t="s">
        <v>13</v>
      </c>
      <c r="C10" s="124"/>
      <c r="D10" s="124"/>
      <c r="E10" s="124"/>
      <c r="F10" s="124"/>
      <c r="G10" s="124"/>
      <c r="H10" s="1"/>
      <c r="I10" s="1"/>
      <c r="J10" s="1"/>
      <c r="K10" s="1"/>
      <c r="L10" s="1"/>
    </row>
    <row r="11" spans="1:12" x14ac:dyDescent="0.35">
      <c r="A11" s="123"/>
      <c r="B11" s="30" t="s">
        <v>14</v>
      </c>
      <c r="C11" s="125"/>
      <c r="D11" s="125"/>
      <c r="E11" s="125"/>
      <c r="F11" s="125"/>
      <c r="G11" s="125"/>
      <c r="H11" s="1"/>
      <c r="I11" s="1"/>
      <c r="J11" s="1"/>
      <c r="K11" s="1"/>
      <c r="L11" s="1"/>
    </row>
    <row r="12" spans="1:12" x14ac:dyDescent="0.35">
      <c r="A12" s="123" t="s">
        <v>15</v>
      </c>
      <c r="B12" s="123"/>
      <c r="C12" s="130"/>
      <c r="D12" s="130"/>
      <c r="E12" s="130"/>
      <c r="F12" s="130"/>
      <c r="G12" s="130"/>
      <c r="H12" s="1"/>
      <c r="I12" s="1"/>
      <c r="J12" s="1"/>
      <c r="K12" s="1"/>
      <c r="L12" s="1"/>
    </row>
    <row r="13" spans="1:12" x14ac:dyDescent="0.35">
      <c r="A13" s="123" t="s">
        <v>16</v>
      </c>
      <c r="B13" s="123"/>
      <c r="C13" s="122"/>
      <c r="D13" s="122"/>
      <c r="E13" s="122"/>
      <c r="F13" s="122"/>
      <c r="G13" s="122"/>
      <c r="H13" s="1"/>
      <c r="I13" s="1"/>
      <c r="J13" s="1"/>
      <c r="K13" s="1"/>
      <c r="L13" s="1"/>
    </row>
    <row r="14" spans="1:12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5">
      <c r="A15" s="3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5">
      <c r="A17" s="131" t="s">
        <v>41</v>
      </c>
      <c r="B17" s="132"/>
      <c r="C17" s="4" t="s">
        <v>18</v>
      </c>
      <c r="D17" s="4" t="s">
        <v>19</v>
      </c>
      <c r="E17" s="4" t="s">
        <v>20</v>
      </c>
      <c r="F17" s="4" t="s">
        <v>0</v>
      </c>
      <c r="G17" s="4" t="s">
        <v>1</v>
      </c>
      <c r="H17" s="1"/>
      <c r="I17" s="1"/>
      <c r="J17" s="1"/>
      <c r="K17" s="1"/>
      <c r="L17" s="1"/>
    </row>
    <row r="18" spans="1:12" x14ac:dyDescent="0.35">
      <c r="A18" s="133"/>
      <c r="B18" s="134"/>
      <c r="C18" s="5" t="str">
        <f>'Login,Home'!$H$3</f>
        <v>Login,Home</v>
      </c>
      <c r="D18" s="6">
        <f>'Login,Home'!$H$5</f>
        <v>17</v>
      </c>
      <c r="E18" s="6">
        <f>'Login,Home'!$H$6</f>
        <v>0</v>
      </c>
      <c r="F18" s="6">
        <f>'Login,Home'!$H$7</f>
        <v>0</v>
      </c>
      <c r="G18" s="6">
        <f>'Login,Home'!$H$8</f>
        <v>0</v>
      </c>
      <c r="H18" s="1"/>
      <c r="I18" s="1"/>
      <c r="J18" s="1"/>
      <c r="K18" s="1"/>
      <c r="L18" s="1"/>
    </row>
    <row r="19" spans="1:12" x14ac:dyDescent="0.35">
      <c r="A19" s="133"/>
      <c r="B19" s="134"/>
      <c r="C19" s="5" t="str">
        <f>Models!$H$3</f>
        <v>Models</v>
      </c>
      <c r="D19" s="6">
        <f>Models!$H$5</f>
        <v>11</v>
      </c>
      <c r="E19" s="6">
        <f>Models!$H$6</f>
        <v>0</v>
      </c>
      <c r="F19" s="6">
        <f>Models!$H$7</f>
        <v>0</v>
      </c>
      <c r="G19" s="6">
        <f>Models!$H$8</f>
        <v>0</v>
      </c>
      <c r="H19" s="1"/>
      <c r="I19" s="1"/>
      <c r="J19" s="1"/>
      <c r="K19" s="1"/>
      <c r="L19" s="1"/>
    </row>
    <row r="20" spans="1:12" x14ac:dyDescent="0.35">
      <c r="A20" s="133"/>
      <c r="B20" s="134"/>
      <c r="C20" s="5" t="str">
        <f>'Build &amp; Price'!$H$3</f>
        <v>Build &amp; Price</v>
      </c>
      <c r="D20" s="6">
        <f>'Build &amp; Price'!$H$5</f>
        <v>318</v>
      </c>
      <c r="E20" s="6">
        <f>'Build &amp; Price'!$H$6</f>
        <v>0</v>
      </c>
      <c r="F20" s="6">
        <f>'Build &amp; Price'!$H$7</f>
        <v>0</v>
      </c>
      <c r="G20" s="6">
        <f>'Build &amp; Price'!$H$8</f>
        <v>0</v>
      </c>
      <c r="H20" s="1"/>
      <c r="I20" s="1"/>
      <c r="J20" s="1"/>
      <c r="K20" s="1"/>
      <c r="L20" s="1"/>
    </row>
    <row r="21" spans="1:12" x14ac:dyDescent="0.35">
      <c r="A21" s="133"/>
      <c r="B21" s="134"/>
      <c r="C21" s="5" t="str">
        <f>'Test Drive'!$H$3</f>
        <v>Test Drive</v>
      </c>
      <c r="D21" s="6">
        <f>'Test Drive'!$H$5</f>
        <v>25</v>
      </c>
      <c r="E21" s="6">
        <f>'Test Drive'!$H$6</f>
        <v>0</v>
      </c>
      <c r="F21" s="6">
        <f>'Test Drive'!$H$7</f>
        <v>0</v>
      </c>
      <c r="G21" s="6">
        <f>'Test Drive'!$H$8</f>
        <v>0</v>
      </c>
      <c r="H21" s="1"/>
      <c r="I21" s="1"/>
      <c r="J21" s="1"/>
      <c r="K21" s="1"/>
      <c r="L21" s="1"/>
    </row>
    <row r="22" spans="1:12" x14ac:dyDescent="0.35">
      <c r="A22" s="133"/>
      <c r="B22" s="134"/>
      <c r="C22" s="5" t="str">
        <f>'Stock Status'!$H$3</f>
        <v>Stock Status</v>
      </c>
      <c r="D22" s="6">
        <f>'Stock Status'!$H$5</f>
        <v>38</v>
      </c>
      <c r="E22" s="6">
        <f>'Stock Status'!$H$6</f>
        <v>0</v>
      </c>
      <c r="F22" s="6">
        <f>'Stock Status'!$H$7</f>
        <v>0</v>
      </c>
      <c r="G22" s="6">
        <f>'Stock Status'!$H$8</f>
        <v>0</v>
      </c>
      <c r="H22" s="34"/>
      <c r="I22" s="34"/>
      <c r="J22" s="34"/>
      <c r="K22" s="34"/>
      <c r="L22" s="34"/>
    </row>
    <row r="23" spans="1:12" x14ac:dyDescent="0.35">
      <c r="A23" s="133"/>
      <c r="B23" s="134"/>
      <c r="C23" s="5" t="str">
        <f>'Loan Calculator'!$H$3</f>
        <v>Loan Calculator</v>
      </c>
      <c r="D23" s="6">
        <f>'Loan Calculator'!$H$5</f>
        <v>11</v>
      </c>
      <c r="E23" s="6">
        <f>'Loan Calculator'!$H$6</f>
        <v>0</v>
      </c>
      <c r="F23" s="6">
        <f>'Loan Calculator'!$H$7</f>
        <v>0</v>
      </c>
      <c r="G23" s="6">
        <f>'Loan Calculator'!$H$8</f>
        <v>0</v>
      </c>
      <c r="H23" s="34"/>
      <c r="I23" s="34"/>
      <c r="J23" s="34"/>
      <c r="K23" s="34"/>
      <c r="L23" s="34"/>
    </row>
    <row r="24" spans="1:12" x14ac:dyDescent="0.35">
      <c r="A24" s="133"/>
      <c r="B24" s="134"/>
      <c r="C24" s="5" t="str">
        <f>'Customer Search'!$H$3</f>
        <v>Customer Search</v>
      </c>
      <c r="D24" s="6">
        <f>'Customer Search'!$H$5</f>
        <v>137</v>
      </c>
      <c r="E24" s="6">
        <f>'Customer Search'!$H$6</f>
        <v>0</v>
      </c>
      <c r="F24" s="6">
        <f>'Customer Search'!$H$7</f>
        <v>0</v>
      </c>
      <c r="G24" s="6">
        <f>'Customer Search'!$H$8</f>
        <v>0</v>
      </c>
      <c r="H24" s="34"/>
      <c r="I24" s="34"/>
      <c r="J24" s="34"/>
      <c r="K24" s="34"/>
      <c r="L24" s="34"/>
    </row>
    <row r="25" spans="1:12" x14ac:dyDescent="0.35">
      <c r="A25" s="133"/>
      <c r="B25" s="134"/>
      <c r="C25" s="5" t="str">
        <f>'My Page'!$H$3</f>
        <v>My Page</v>
      </c>
      <c r="D25" s="6">
        <f>'My Page'!$H$5</f>
        <v>113</v>
      </c>
      <c r="E25" s="6">
        <f>'My Page'!$H$6</f>
        <v>0</v>
      </c>
      <c r="F25" s="6">
        <f>'My Page'!$H$7</f>
        <v>0</v>
      </c>
      <c r="G25" s="6">
        <f>'My Page'!$H$8</f>
        <v>0</v>
      </c>
      <c r="H25" s="34"/>
      <c r="I25" s="34"/>
      <c r="J25" s="34"/>
      <c r="K25" s="34"/>
      <c r="L25" s="34"/>
    </row>
    <row r="26" spans="1:12" x14ac:dyDescent="0.35">
      <c r="A26" s="135"/>
      <c r="B26" s="136"/>
      <c r="C26" s="7" t="s">
        <v>2</v>
      </c>
      <c r="D26" s="8">
        <f>SUM(D18:D25)</f>
        <v>670</v>
      </c>
      <c r="E26" s="8">
        <f>SUM(E18:E25)</f>
        <v>0</v>
      </c>
      <c r="F26" s="8">
        <f t="shared" ref="F26:G26" si="0">SUM(F18:F25)</f>
        <v>0</v>
      </c>
      <c r="G26" s="8">
        <f t="shared" si="0"/>
        <v>0</v>
      </c>
      <c r="H26" s="1"/>
      <c r="I26" s="1"/>
      <c r="J26" s="1"/>
      <c r="K26" s="1"/>
      <c r="L26" s="1"/>
    </row>
    <row r="27" spans="1:12" x14ac:dyDescent="0.35">
      <c r="A27" s="9"/>
      <c r="B27" s="9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5">
      <c r="A28" s="10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</row>
    <row r="31" spans="1:12" x14ac:dyDescent="0.35">
      <c r="D31" s="11"/>
    </row>
  </sheetData>
  <mergeCells count="19">
    <mergeCell ref="A12:B12"/>
    <mergeCell ref="C12:G12"/>
    <mergeCell ref="A13:B13"/>
    <mergeCell ref="C13:G13"/>
    <mergeCell ref="A17:B26"/>
    <mergeCell ref="A2:G2"/>
    <mergeCell ref="A4:B4"/>
    <mergeCell ref="C4:G4"/>
    <mergeCell ref="A10:A11"/>
    <mergeCell ref="C10:G10"/>
    <mergeCell ref="C11:G11"/>
    <mergeCell ref="A5:B5"/>
    <mergeCell ref="C5:G5"/>
    <mergeCell ref="A6:B6"/>
    <mergeCell ref="C6:G6"/>
    <mergeCell ref="A7:A9"/>
    <mergeCell ref="C7:G7"/>
    <mergeCell ref="C8:G8"/>
    <mergeCell ref="C9:G9"/>
  </mergeCells>
  <phoneticPr fontId="2" type="noConversion"/>
  <hyperlinks>
    <hyperlink ref="C18" location="회원!A1" display="회원!A1"/>
  </hyperlinks>
  <pageMargins left="0.7" right="0.7" top="0.75" bottom="0.75" header="0.3" footer="0.3"/>
  <pageSetup paperSize="9" orientation="portrait" r:id="rId1"/>
  <ignoredErrors>
    <ignoredError sqref="E19:G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0"/>
  <sheetViews>
    <sheetView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87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Login,Home ] Test Items</v>
      </c>
      <c r="G5" s="74" t="s">
        <v>24</v>
      </c>
      <c r="H5" s="137">
        <f>COUNTA($E$12:$E$28)</f>
        <v>17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Login,Home ] Test Results</v>
      </c>
      <c r="G6" s="74" t="s">
        <v>25</v>
      </c>
      <c r="H6" s="137">
        <f>COUNTA($G$12:$G$22)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74" t="s">
        <v>3</v>
      </c>
      <c r="H7" s="137">
        <f>COUNTIF($G$12:$G$22,G7)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COUNTIF($G$12:$G$22,G8)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4" customFormat="1" ht="15" x14ac:dyDescent="0.25">
      <c r="A12" s="72" t="s">
        <v>39</v>
      </c>
      <c r="B12" s="72" t="s">
        <v>126</v>
      </c>
      <c r="C12" s="50"/>
      <c r="D12" s="72"/>
      <c r="E12" s="77" t="s">
        <v>219</v>
      </c>
      <c r="F12" s="145"/>
      <c r="G12" s="42"/>
      <c r="H12" s="42"/>
      <c r="I12" s="42"/>
      <c r="J12" s="47"/>
      <c r="K12" s="47"/>
      <c r="L12" s="47"/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91" s="34" customFormat="1" ht="15" x14ac:dyDescent="0.25">
      <c r="A13" s="43"/>
      <c r="B13" s="43"/>
      <c r="C13" s="49"/>
      <c r="D13" s="43"/>
      <c r="E13" s="76" t="s">
        <v>460</v>
      </c>
      <c r="F13" s="146"/>
      <c r="G13" s="42"/>
      <c r="H13" s="42"/>
      <c r="I13" s="42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25.2" x14ac:dyDescent="0.25">
      <c r="A14" s="72" t="s">
        <v>471</v>
      </c>
      <c r="B14" s="103" t="s">
        <v>127</v>
      </c>
      <c r="C14" s="98" t="s">
        <v>212</v>
      </c>
      <c r="D14" s="103" t="s">
        <v>473</v>
      </c>
      <c r="E14" s="71" t="s">
        <v>472</v>
      </c>
      <c r="F14" s="100"/>
      <c r="G14" s="42"/>
      <c r="H14" s="42"/>
      <c r="I14" s="42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37.799999999999997" x14ac:dyDescent="0.25">
      <c r="A15" s="43"/>
      <c r="B15" s="104"/>
      <c r="C15" s="99"/>
      <c r="D15" s="103" t="s">
        <v>85</v>
      </c>
      <c r="E15" s="71" t="s">
        <v>468</v>
      </c>
      <c r="F15" s="92"/>
      <c r="G15" s="42"/>
      <c r="H15" s="42"/>
      <c r="I15" s="42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25.2" x14ac:dyDescent="0.25">
      <c r="A16" s="43"/>
      <c r="B16" s="104"/>
      <c r="C16" s="99"/>
      <c r="D16" s="86"/>
      <c r="E16" s="71" t="s">
        <v>469</v>
      </c>
      <c r="F16" s="54"/>
      <c r="G16" s="42"/>
      <c r="H16" s="42"/>
      <c r="I16" s="42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15" x14ac:dyDescent="0.25">
      <c r="A17" s="43"/>
      <c r="B17" s="104"/>
      <c r="C17" s="99"/>
      <c r="D17" s="86"/>
      <c r="E17" s="71" t="s">
        <v>470</v>
      </c>
      <c r="F17" s="54"/>
      <c r="G17" s="42"/>
      <c r="H17" s="42"/>
      <c r="I17" s="42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34" customFormat="1" ht="25.2" x14ac:dyDescent="0.25">
      <c r="A18" s="43"/>
      <c r="B18" s="104"/>
      <c r="C18" s="99"/>
      <c r="D18" s="68" t="s">
        <v>213</v>
      </c>
      <c r="E18" s="71" t="s">
        <v>462</v>
      </c>
      <c r="F18" s="54"/>
      <c r="G18" s="42"/>
      <c r="H18" s="42"/>
      <c r="I18" s="42"/>
      <c r="J18" s="47"/>
      <c r="K18" s="47"/>
      <c r="L18" s="47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34" customFormat="1" ht="15" x14ac:dyDescent="0.25">
      <c r="A19" s="43"/>
      <c r="B19" s="104"/>
      <c r="C19" s="99"/>
      <c r="D19" s="43"/>
      <c r="E19" s="71" t="s">
        <v>463</v>
      </c>
      <c r="F19" s="54"/>
      <c r="G19" s="42"/>
      <c r="H19" s="42"/>
      <c r="I19" s="42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25.2" x14ac:dyDescent="0.25">
      <c r="A20" s="43"/>
      <c r="B20" s="104"/>
      <c r="C20" s="99"/>
      <c r="D20" s="68" t="s">
        <v>86</v>
      </c>
      <c r="E20" s="71" t="s">
        <v>461</v>
      </c>
      <c r="F20" s="54"/>
      <c r="G20" s="42"/>
      <c r="H20" s="42"/>
      <c r="I20" s="42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11.4" customHeight="1" x14ac:dyDescent="0.25">
      <c r="A21" s="43"/>
      <c r="B21" s="104"/>
      <c r="C21" s="99"/>
      <c r="D21" s="68" t="s">
        <v>88</v>
      </c>
      <c r="E21" s="71" t="s">
        <v>217</v>
      </c>
      <c r="F21" s="54"/>
      <c r="G21" s="42"/>
      <c r="H21" s="42"/>
      <c r="I21" s="42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34" customFormat="1" ht="15" x14ac:dyDescent="0.25">
      <c r="A22" s="43"/>
      <c r="B22" s="104"/>
      <c r="C22" s="99"/>
      <c r="D22" s="43"/>
      <c r="E22" s="71" t="s">
        <v>218</v>
      </c>
      <c r="F22" s="54"/>
      <c r="G22" s="42"/>
      <c r="H22" s="42"/>
      <c r="I22" s="42"/>
      <c r="J22" s="47"/>
      <c r="K22" s="47"/>
      <c r="L22" s="47"/>
      <c r="M22" s="47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3" spans="1:35" s="34" customFormat="1" ht="25.2" x14ac:dyDescent="0.25">
      <c r="A23" s="43"/>
      <c r="B23" s="72" t="s">
        <v>216</v>
      </c>
      <c r="C23" s="142" t="s">
        <v>214</v>
      </c>
      <c r="D23" s="68" t="s">
        <v>215</v>
      </c>
      <c r="E23" s="71" t="s">
        <v>464</v>
      </c>
      <c r="F23" s="54"/>
      <c r="G23" s="42"/>
      <c r="H23" s="42"/>
      <c r="I23" s="42"/>
      <c r="J23" s="47"/>
      <c r="K23" s="47"/>
      <c r="L23" s="47"/>
      <c r="M23" s="47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</row>
    <row r="24" spans="1:35" s="34" customFormat="1" ht="15" x14ac:dyDescent="0.25">
      <c r="A24" s="43"/>
      <c r="B24" s="43"/>
      <c r="C24" s="143"/>
      <c r="D24" s="43"/>
      <c r="E24" s="71" t="s">
        <v>465</v>
      </c>
      <c r="F24" s="54"/>
      <c r="G24" s="42"/>
      <c r="H24" s="42"/>
      <c r="I24" s="42"/>
      <c r="J24" s="47"/>
      <c r="K24" s="47"/>
      <c r="L24" s="47"/>
      <c r="M24" s="47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</row>
    <row r="25" spans="1:35" s="34" customFormat="1" ht="15" x14ac:dyDescent="0.25">
      <c r="A25" s="43"/>
      <c r="B25" s="43"/>
      <c r="C25" s="143"/>
      <c r="D25" s="43"/>
      <c r="E25" s="71" t="s">
        <v>466</v>
      </c>
      <c r="F25" s="54"/>
      <c r="G25" s="42"/>
      <c r="H25" s="42"/>
      <c r="I25" s="42"/>
      <c r="J25" s="47"/>
      <c r="K25" s="47"/>
      <c r="L25" s="47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</row>
    <row r="26" spans="1:35" s="34" customFormat="1" ht="25.2" x14ac:dyDescent="0.25">
      <c r="A26" s="44"/>
      <c r="B26" s="44"/>
      <c r="C26" s="144"/>
      <c r="D26" s="44"/>
      <c r="E26" s="71" t="s">
        <v>467</v>
      </c>
      <c r="F26" s="79"/>
      <c r="G26" s="42"/>
      <c r="H26" s="42"/>
      <c r="I26" s="42"/>
      <c r="J26" s="47"/>
      <c r="K26" s="47"/>
      <c r="L26" s="47"/>
      <c r="M26" s="47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</row>
    <row r="27" spans="1:35" s="34" customFormat="1" ht="25.2" x14ac:dyDescent="0.25">
      <c r="A27" s="72" t="s">
        <v>84</v>
      </c>
      <c r="B27" s="72" t="s">
        <v>474</v>
      </c>
      <c r="C27" s="112"/>
      <c r="D27" s="103"/>
      <c r="E27" s="71" t="s">
        <v>475</v>
      </c>
      <c r="F27" s="106"/>
      <c r="G27" s="42"/>
      <c r="H27" s="42"/>
      <c r="I27" s="42"/>
      <c r="J27" s="47"/>
      <c r="K27" s="47"/>
      <c r="L27" s="47"/>
      <c r="M27" s="47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</row>
    <row r="28" spans="1:35" s="45" customFormat="1" ht="15" x14ac:dyDescent="0.25">
      <c r="A28" s="44"/>
      <c r="B28" s="44"/>
      <c r="C28" s="113"/>
      <c r="D28" s="44"/>
      <c r="E28" s="71" t="s">
        <v>218</v>
      </c>
      <c r="F28" s="101"/>
      <c r="G28" s="42"/>
      <c r="H28" s="42"/>
      <c r="I28" s="42"/>
      <c r="J28" s="47"/>
      <c r="K28" s="47"/>
      <c r="L28" s="47"/>
      <c r="M28" s="47"/>
    </row>
    <row r="30" spans="1:35" ht="15" x14ac:dyDescent="0.3">
      <c r="A30" s="93"/>
      <c r="B30" s="93"/>
    </row>
  </sheetData>
  <mergeCells count="16">
    <mergeCell ref="H5:I5"/>
    <mergeCell ref="F6:F8"/>
    <mergeCell ref="H6:I6"/>
    <mergeCell ref="C23:C26"/>
    <mergeCell ref="F12:F13"/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4"/>
  <sheetViews>
    <sheetView topLeftCell="A4"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82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Models ] Test Items</v>
      </c>
      <c r="G5" s="74" t="s">
        <v>24</v>
      </c>
      <c r="H5" s="137">
        <f>COUNTA($E$12:$E$22)</f>
        <v>11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Models ] Test Results</v>
      </c>
      <c r="G6" s="74" t="s">
        <v>25</v>
      </c>
      <c r="H6" s="137">
        <f>COUNTA($G$13:$G$20)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74" t="s">
        <v>3</v>
      </c>
      <c r="H7" s="137">
        <f>COUNTIF($G$13:$G$20,G7)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COUNTIF($G$13:$G$20,G8)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4" customFormat="1" ht="25.2" x14ac:dyDescent="0.25">
      <c r="A12" s="66" t="s">
        <v>82</v>
      </c>
      <c r="B12" s="72" t="s">
        <v>339</v>
      </c>
      <c r="C12" s="49"/>
      <c r="D12" s="72" t="s">
        <v>51</v>
      </c>
      <c r="E12" s="33" t="s">
        <v>476</v>
      </c>
      <c r="F12" s="175" t="s">
        <v>482</v>
      </c>
      <c r="G12" s="12"/>
      <c r="H12" s="39"/>
      <c r="I12" s="12"/>
      <c r="J12" s="47"/>
      <c r="K12" s="47"/>
      <c r="L12" s="47"/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91" s="34" customFormat="1" ht="25.2" x14ac:dyDescent="0.25">
      <c r="A13" s="43"/>
      <c r="B13" s="43"/>
      <c r="C13" s="49"/>
      <c r="D13" s="44"/>
      <c r="E13" s="33" t="s">
        <v>477</v>
      </c>
      <c r="F13" s="176"/>
      <c r="G13" s="35"/>
      <c r="H13" s="40"/>
      <c r="I13" s="35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15" x14ac:dyDescent="0.25">
      <c r="A14" s="43"/>
      <c r="B14" s="43"/>
      <c r="C14" s="49"/>
      <c r="D14" s="68" t="s">
        <v>36</v>
      </c>
      <c r="E14" s="71" t="s">
        <v>486</v>
      </c>
      <c r="F14" s="176"/>
      <c r="G14" s="35"/>
      <c r="H14" s="40"/>
      <c r="I14" s="35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15" x14ac:dyDescent="0.25">
      <c r="A15" s="43"/>
      <c r="B15" s="43"/>
      <c r="C15" s="49"/>
      <c r="D15" s="69"/>
      <c r="E15" s="71" t="s">
        <v>478</v>
      </c>
      <c r="F15" s="176"/>
      <c r="G15" s="35"/>
      <c r="H15" s="40"/>
      <c r="I15" s="35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15" x14ac:dyDescent="0.25">
      <c r="A16" s="43"/>
      <c r="B16" s="43"/>
      <c r="C16" s="49"/>
      <c r="D16" s="70"/>
      <c r="E16" s="71" t="s">
        <v>479</v>
      </c>
      <c r="F16" s="177"/>
      <c r="G16" s="35"/>
      <c r="H16" s="40"/>
      <c r="I16" s="35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19.8" customHeight="1" x14ac:dyDescent="0.25">
      <c r="A17" s="43"/>
      <c r="B17" s="72" t="s">
        <v>128</v>
      </c>
      <c r="C17" s="172" t="s">
        <v>483</v>
      </c>
      <c r="D17" s="70" t="s">
        <v>79</v>
      </c>
      <c r="E17" s="97" t="s">
        <v>487</v>
      </c>
      <c r="F17" s="175" t="s">
        <v>842</v>
      </c>
      <c r="G17" s="12"/>
      <c r="H17" s="39"/>
      <c r="I17" s="12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34" customFormat="1" ht="19.8" customHeight="1" x14ac:dyDescent="0.25">
      <c r="A18" s="43"/>
      <c r="B18" s="43"/>
      <c r="C18" s="173"/>
      <c r="D18" s="68" t="s">
        <v>89</v>
      </c>
      <c r="E18" s="78" t="s">
        <v>480</v>
      </c>
      <c r="F18" s="176"/>
      <c r="G18" s="12"/>
      <c r="H18" s="39"/>
      <c r="I18" s="12"/>
      <c r="J18" s="47"/>
      <c r="K18" s="47"/>
      <c r="L18" s="47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34" customFormat="1" ht="19.8" customHeight="1" x14ac:dyDescent="0.25">
      <c r="A19" s="43"/>
      <c r="B19" s="43"/>
      <c r="C19" s="102"/>
      <c r="D19" s="105"/>
      <c r="E19" s="78" t="s">
        <v>488</v>
      </c>
      <c r="F19" s="177"/>
      <c r="G19" s="12"/>
      <c r="H19" s="39"/>
      <c r="I19" s="12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15" x14ac:dyDescent="0.25">
      <c r="A20" s="43"/>
      <c r="B20" s="72" t="s">
        <v>222</v>
      </c>
      <c r="C20" s="172" t="s">
        <v>484</v>
      </c>
      <c r="D20" s="84"/>
      <c r="E20" s="71" t="s">
        <v>220</v>
      </c>
      <c r="F20" s="169" t="s">
        <v>481</v>
      </c>
      <c r="G20" s="12"/>
      <c r="H20" s="39"/>
      <c r="I20" s="12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15" x14ac:dyDescent="0.25">
      <c r="A21" s="43"/>
      <c r="B21" s="43"/>
      <c r="C21" s="173"/>
      <c r="D21" s="86"/>
      <c r="E21" s="71" t="s">
        <v>485</v>
      </c>
      <c r="F21" s="170"/>
      <c r="G21" s="12"/>
      <c r="H21" s="39"/>
      <c r="I21" s="12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x14ac:dyDescent="0.25">
      <c r="A22" s="44"/>
      <c r="B22" s="44"/>
      <c r="C22" s="174"/>
      <c r="D22" s="85"/>
      <c r="E22" s="71" t="s">
        <v>221</v>
      </c>
      <c r="F22" s="171"/>
      <c r="G22" s="12"/>
      <c r="H22" s="39"/>
      <c r="I22" s="12"/>
    </row>
    <row r="24" spans="1:35" ht="15" x14ac:dyDescent="0.3">
      <c r="A24" s="93"/>
      <c r="B24" s="93"/>
    </row>
  </sheetData>
  <mergeCells count="19">
    <mergeCell ref="F17:F19"/>
    <mergeCell ref="C17:C18"/>
    <mergeCell ref="F12:F16"/>
    <mergeCell ref="F20:F22"/>
    <mergeCell ref="H7:I7"/>
    <mergeCell ref="H8:I8"/>
    <mergeCell ref="C20:C22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31"/>
  <sheetViews>
    <sheetView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57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Build &amp; Price ] Test Items</v>
      </c>
      <c r="G5" s="58" t="s">
        <v>24</v>
      </c>
      <c r="H5" s="137">
        <f>COUNTA($E$12:$E$329)</f>
        <v>318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Build &amp; Price ] Test Results</v>
      </c>
      <c r="G6" s="58" t="s">
        <v>25</v>
      </c>
      <c r="H6" s="137">
        <f>COUNTA($G$35:$G$325)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58" t="s">
        <v>3</v>
      </c>
      <c r="H7" s="137">
        <f>COUNTIF($G$35:$G$325,G7)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COUNTIF($G$35:$G$325,G8)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45" customFormat="1" ht="15" customHeight="1" x14ac:dyDescent="0.25">
      <c r="A12" s="72" t="s">
        <v>49</v>
      </c>
      <c r="B12" s="72" t="s">
        <v>129</v>
      </c>
      <c r="C12" s="142" t="s">
        <v>489</v>
      </c>
      <c r="D12" s="68" t="s">
        <v>35</v>
      </c>
      <c r="E12" s="71" t="s">
        <v>514</v>
      </c>
      <c r="F12" s="169" t="s">
        <v>137</v>
      </c>
      <c r="G12" s="52"/>
      <c r="H12" s="53"/>
      <c r="I12" s="52"/>
      <c r="J12" s="47"/>
      <c r="K12" s="47"/>
      <c r="L12" s="47"/>
      <c r="M12" s="47"/>
    </row>
    <row r="13" spans="1:91" s="34" customFormat="1" ht="15" x14ac:dyDescent="0.25">
      <c r="A13" s="43"/>
      <c r="B13" s="43"/>
      <c r="C13" s="143"/>
      <c r="D13" s="95"/>
      <c r="E13" s="71" t="s">
        <v>490</v>
      </c>
      <c r="F13" s="170"/>
      <c r="G13" s="12"/>
      <c r="H13" s="39"/>
      <c r="I13" s="12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15" customHeight="1" x14ac:dyDescent="0.25">
      <c r="A14" s="43"/>
      <c r="B14" s="43"/>
      <c r="C14" s="143"/>
      <c r="D14" s="72" t="s">
        <v>50</v>
      </c>
      <c r="E14" s="33" t="s">
        <v>491</v>
      </c>
      <c r="F14" s="170"/>
      <c r="G14" s="51"/>
      <c r="H14" s="51"/>
      <c r="I14" s="51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15" customHeight="1" x14ac:dyDescent="0.25">
      <c r="A15" s="43"/>
      <c r="B15" s="43"/>
      <c r="C15" s="143"/>
      <c r="D15" s="72" t="s">
        <v>51</v>
      </c>
      <c r="E15" s="33" t="s">
        <v>359</v>
      </c>
      <c r="F15" s="170"/>
      <c r="G15" s="12"/>
      <c r="H15" s="39"/>
      <c r="I15" s="12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15" x14ac:dyDescent="0.25">
      <c r="A16" s="43"/>
      <c r="B16" s="43"/>
      <c r="C16" s="143"/>
      <c r="D16" s="95"/>
      <c r="E16" s="33" t="s">
        <v>492</v>
      </c>
      <c r="F16" s="170"/>
      <c r="G16" s="12"/>
      <c r="H16" s="39"/>
      <c r="I16" s="12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15" x14ac:dyDescent="0.25">
      <c r="A17" s="43"/>
      <c r="B17" s="43"/>
      <c r="C17" s="143"/>
      <c r="D17" s="103" t="s">
        <v>36</v>
      </c>
      <c r="E17" s="33" t="s">
        <v>498</v>
      </c>
      <c r="F17" s="170"/>
      <c r="G17" s="12"/>
      <c r="H17" s="39"/>
      <c r="I17" s="12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34" customFormat="1" ht="15" x14ac:dyDescent="0.25">
      <c r="A18" s="43"/>
      <c r="B18" s="43"/>
      <c r="C18" s="143"/>
      <c r="D18" s="43"/>
      <c r="E18" s="33" t="s">
        <v>493</v>
      </c>
      <c r="F18" s="170"/>
      <c r="G18" s="12"/>
      <c r="H18" s="39"/>
      <c r="I18" s="12"/>
      <c r="J18" s="47"/>
      <c r="K18" s="47"/>
      <c r="L18" s="47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34" customFormat="1" ht="15" x14ac:dyDescent="0.25">
      <c r="A19" s="43"/>
      <c r="B19" s="43"/>
      <c r="C19" s="143"/>
      <c r="D19" s="43"/>
      <c r="E19" s="33" t="s">
        <v>843</v>
      </c>
      <c r="F19" s="170"/>
      <c r="G19" s="12"/>
      <c r="H19" s="39"/>
      <c r="I19" s="12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15" x14ac:dyDescent="0.25">
      <c r="A20" s="43"/>
      <c r="B20" s="43"/>
      <c r="C20" s="143"/>
      <c r="D20" s="43"/>
      <c r="E20" s="33" t="s">
        <v>844</v>
      </c>
      <c r="F20" s="170"/>
      <c r="G20" s="12"/>
      <c r="H20" s="39"/>
      <c r="I20" s="12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15" x14ac:dyDescent="0.25">
      <c r="A21" s="43"/>
      <c r="B21" s="43"/>
      <c r="C21" s="143"/>
      <c r="D21" s="95"/>
      <c r="E21" s="71" t="s">
        <v>845</v>
      </c>
      <c r="F21" s="170"/>
      <c r="G21" s="12"/>
      <c r="H21" s="39"/>
      <c r="I21" s="12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34" customFormat="1" ht="15" x14ac:dyDescent="0.25">
      <c r="A22" s="43"/>
      <c r="B22" s="43"/>
      <c r="C22" s="143"/>
      <c r="D22" s="68" t="s">
        <v>494</v>
      </c>
      <c r="E22" s="71" t="s">
        <v>495</v>
      </c>
      <c r="F22" s="170"/>
      <c r="G22" s="12"/>
      <c r="H22" s="39"/>
      <c r="I22" s="12"/>
      <c r="J22" s="47"/>
      <c r="K22" s="47"/>
      <c r="L22" s="47"/>
      <c r="M22" s="47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3" spans="1:35" s="34" customFormat="1" ht="25.2" x14ac:dyDescent="0.25">
      <c r="A23" s="43"/>
      <c r="B23" s="43"/>
      <c r="C23" s="143"/>
      <c r="D23" s="104"/>
      <c r="E23" s="71" t="s">
        <v>496</v>
      </c>
      <c r="F23" s="170"/>
      <c r="G23" s="12"/>
      <c r="H23" s="39"/>
      <c r="I23" s="12"/>
      <c r="J23" s="47"/>
      <c r="K23" s="47"/>
      <c r="L23" s="47"/>
      <c r="M23" s="47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</row>
    <row r="24" spans="1:35" s="34" customFormat="1" ht="37.799999999999997" x14ac:dyDescent="0.25">
      <c r="A24" s="43"/>
      <c r="B24" s="43"/>
      <c r="C24" s="143"/>
      <c r="D24" s="103" t="s">
        <v>52</v>
      </c>
      <c r="E24" s="71" t="s">
        <v>501</v>
      </c>
      <c r="F24" s="170"/>
      <c r="G24" s="12"/>
      <c r="H24" s="39"/>
      <c r="I24" s="12"/>
      <c r="J24" s="47"/>
      <c r="K24" s="47"/>
      <c r="L24" s="47"/>
      <c r="M24" s="47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</row>
    <row r="25" spans="1:35" s="34" customFormat="1" ht="25.2" x14ac:dyDescent="0.25">
      <c r="A25" s="43"/>
      <c r="B25" s="43"/>
      <c r="C25" s="143"/>
      <c r="D25" s="104"/>
      <c r="E25" s="71" t="s">
        <v>846</v>
      </c>
      <c r="F25" s="170"/>
      <c r="G25" s="12"/>
      <c r="H25" s="39"/>
      <c r="I25" s="12"/>
      <c r="J25" s="47"/>
      <c r="K25" s="47"/>
      <c r="L25" s="47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</row>
    <row r="26" spans="1:35" s="34" customFormat="1" ht="15" x14ac:dyDescent="0.25">
      <c r="A26" s="43"/>
      <c r="B26" s="43"/>
      <c r="C26" s="143"/>
      <c r="D26" s="69"/>
      <c r="E26" s="71" t="s">
        <v>497</v>
      </c>
      <c r="F26" s="170"/>
      <c r="G26" s="12"/>
      <c r="H26" s="39"/>
      <c r="I26" s="12"/>
      <c r="J26" s="47"/>
      <c r="K26" s="47"/>
      <c r="L26" s="47"/>
      <c r="M26" s="47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</row>
    <row r="27" spans="1:35" s="34" customFormat="1" ht="15" x14ac:dyDescent="0.25">
      <c r="A27" s="43"/>
      <c r="B27" s="43"/>
      <c r="C27" s="143"/>
      <c r="D27" s="69"/>
      <c r="E27" s="71" t="s">
        <v>420</v>
      </c>
      <c r="F27" s="170"/>
      <c r="G27" s="12"/>
      <c r="H27" s="39"/>
      <c r="I27" s="12"/>
      <c r="J27" s="47"/>
      <c r="K27" s="47"/>
      <c r="L27" s="47"/>
      <c r="M27" s="47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</row>
    <row r="28" spans="1:35" s="34" customFormat="1" ht="25.2" x14ac:dyDescent="0.25">
      <c r="A28" s="43"/>
      <c r="B28" s="43"/>
      <c r="C28" s="143"/>
      <c r="D28" s="69"/>
      <c r="E28" s="71" t="s">
        <v>504</v>
      </c>
      <c r="F28" s="170"/>
      <c r="G28" s="12"/>
      <c r="H28" s="39"/>
      <c r="I28" s="12"/>
      <c r="J28" s="47"/>
      <c r="K28" s="47"/>
      <c r="L28" s="47"/>
      <c r="M28" s="47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</row>
    <row r="29" spans="1:35" s="34" customFormat="1" ht="25.2" x14ac:dyDescent="0.25">
      <c r="A29" s="43"/>
      <c r="B29" s="43"/>
      <c r="C29" s="143"/>
      <c r="D29" s="94" t="s">
        <v>53</v>
      </c>
      <c r="E29" s="71" t="s">
        <v>502</v>
      </c>
      <c r="F29" s="170"/>
      <c r="G29" s="12"/>
      <c r="H29" s="39"/>
      <c r="I29" s="12"/>
      <c r="J29" s="47"/>
      <c r="K29" s="47"/>
      <c r="L29" s="47"/>
      <c r="M29" s="47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</row>
    <row r="30" spans="1:35" s="34" customFormat="1" ht="25.2" x14ac:dyDescent="0.25">
      <c r="A30" s="43"/>
      <c r="B30" s="43"/>
      <c r="C30" s="143"/>
      <c r="D30" s="104"/>
      <c r="E30" s="71" t="s">
        <v>847</v>
      </c>
      <c r="F30" s="170"/>
      <c r="G30" s="12"/>
      <c r="H30" s="39"/>
      <c r="I30" s="12"/>
      <c r="J30" s="47"/>
      <c r="K30" s="47"/>
      <c r="L30" s="47"/>
      <c r="M30" s="47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</row>
    <row r="31" spans="1:35" s="34" customFormat="1" ht="15" x14ac:dyDescent="0.25">
      <c r="A31" s="43"/>
      <c r="B31" s="43"/>
      <c r="C31" s="143"/>
      <c r="D31" s="69"/>
      <c r="E31" s="71" t="s">
        <v>421</v>
      </c>
      <c r="F31" s="170"/>
      <c r="G31" s="12"/>
      <c r="H31" s="39"/>
      <c r="I31" s="12"/>
      <c r="J31" s="47"/>
      <c r="K31" s="47"/>
      <c r="L31" s="47"/>
      <c r="M31" s="47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</row>
    <row r="32" spans="1:35" s="34" customFormat="1" ht="25.2" x14ac:dyDescent="0.25">
      <c r="A32" s="43"/>
      <c r="B32" s="43"/>
      <c r="C32" s="143"/>
      <c r="D32" s="69"/>
      <c r="E32" s="71" t="s">
        <v>503</v>
      </c>
      <c r="F32" s="170"/>
      <c r="G32" s="12"/>
      <c r="H32" s="39"/>
      <c r="I32" s="12"/>
      <c r="J32" s="47"/>
      <c r="K32" s="47"/>
      <c r="L32" s="47"/>
      <c r="M32" s="47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</row>
    <row r="33" spans="1:35" s="34" customFormat="1" ht="15" x14ac:dyDescent="0.25">
      <c r="A33" s="43"/>
      <c r="B33" s="43"/>
      <c r="C33" s="143"/>
      <c r="D33" s="103" t="s">
        <v>507</v>
      </c>
      <c r="E33" s="71" t="s">
        <v>641</v>
      </c>
      <c r="F33" s="170"/>
      <c r="G33" s="12"/>
      <c r="H33" s="39"/>
      <c r="I33" s="12"/>
      <c r="J33" s="47"/>
      <c r="K33" s="47"/>
      <c r="L33" s="47"/>
      <c r="M33" s="47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</row>
    <row r="34" spans="1:35" s="34" customFormat="1" ht="15" x14ac:dyDescent="0.25">
      <c r="A34" s="43"/>
      <c r="B34" s="43"/>
      <c r="C34" s="143"/>
      <c r="D34" s="103" t="s">
        <v>58</v>
      </c>
      <c r="E34" s="71" t="s">
        <v>506</v>
      </c>
      <c r="F34" s="171"/>
      <c r="G34" s="12"/>
      <c r="H34" s="39"/>
      <c r="I34" s="12"/>
      <c r="J34" s="47"/>
      <c r="K34" s="47"/>
      <c r="L34" s="47"/>
      <c r="M34" s="47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</row>
    <row r="35" spans="1:35" s="34" customFormat="1" ht="15" x14ac:dyDescent="0.25">
      <c r="A35" s="43"/>
      <c r="B35" s="57" t="s">
        <v>336</v>
      </c>
      <c r="C35" s="142" t="s">
        <v>862</v>
      </c>
      <c r="D35" s="57" t="s">
        <v>50</v>
      </c>
      <c r="E35" s="33" t="s">
        <v>499</v>
      </c>
      <c r="F35" s="175" t="s">
        <v>138</v>
      </c>
      <c r="G35" s="51"/>
      <c r="H35" s="51"/>
      <c r="I35" s="51"/>
      <c r="J35" s="47"/>
      <c r="K35" s="47"/>
      <c r="L35" s="47"/>
      <c r="M35" s="47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</row>
    <row r="36" spans="1:35" s="34" customFormat="1" ht="15" x14ac:dyDescent="0.25">
      <c r="A36" s="43"/>
      <c r="B36" s="43"/>
      <c r="C36" s="143"/>
      <c r="D36" s="69"/>
      <c r="E36" s="33" t="s">
        <v>505</v>
      </c>
      <c r="F36" s="176"/>
      <c r="G36" s="12"/>
      <c r="H36" s="39"/>
      <c r="I36" s="12"/>
      <c r="J36" s="47"/>
      <c r="K36" s="47"/>
      <c r="L36" s="47"/>
      <c r="M36" s="47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</row>
    <row r="37" spans="1:35" s="34" customFormat="1" ht="25.2" x14ac:dyDescent="0.25">
      <c r="A37" s="43"/>
      <c r="B37" s="43"/>
      <c r="C37" s="143"/>
      <c r="D37" s="68" t="s">
        <v>36</v>
      </c>
      <c r="E37" s="33" t="s">
        <v>500</v>
      </c>
      <c r="F37" s="176"/>
      <c r="G37" s="12"/>
      <c r="H37" s="39"/>
      <c r="I37" s="12"/>
      <c r="J37" s="47"/>
      <c r="K37" s="47"/>
      <c r="L37" s="47"/>
      <c r="M37" s="47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</row>
    <row r="38" spans="1:35" s="34" customFormat="1" ht="88.2" x14ac:dyDescent="0.25">
      <c r="A38" s="43"/>
      <c r="B38" s="43"/>
      <c r="C38" s="143"/>
      <c r="D38" s="68" t="s">
        <v>132</v>
      </c>
      <c r="E38" s="33" t="s">
        <v>664</v>
      </c>
      <c r="F38" s="176"/>
      <c r="G38" s="12"/>
      <c r="H38" s="39"/>
      <c r="I38" s="12"/>
      <c r="J38" s="47"/>
      <c r="K38" s="47"/>
      <c r="L38" s="47"/>
      <c r="M38" s="47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</row>
    <row r="39" spans="1:35" s="34" customFormat="1" ht="100.8" x14ac:dyDescent="0.25">
      <c r="A39" s="43"/>
      <c r="B39" s="43"/>
      <c r="C39" s="144"/>
      <c r="D39" s="68" t="s">
        <v>53</v>
      </c>
      <c r="E39" s="33" t="s">
        <v>665</v>
      </c>
      <c r="F39" s="177"/>
      <c r="G39" s="12"/>
      <c r="H39" s="39"/>
      <c r="I39" s="12"/>
      <c r="J39" s="47"/>
      <c r="K39" s="47"/>
      <c r="L39" s="47"/>
      <c r="M39" s="47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35" s="34" customFormat="1" ht="25.2" x14ac:dyDescent="0.25">
      <c r="A40" s="43"/>
      <c r="B40" s="72" t="s">
        <v>131</v>
      </c>
      <c r="C40" s="142" t="s">
        <v>848</v>
      </c>
      <c r="D40" s="103" t="s">
        <v>35</v>
      </c>
      <c r="E40" s="71" t="s">
        <v>508</v>
      </c>
      <c r="F40" s="175" t="s">
        <v>660</v>
      </c>
      <c r="G40" s="12"/>
      <c r="H40" s="39"/>
      <c r="I40" s="12"/>
      <c r="J40" s="47"/>
      <c r="K40" s="47"/>
      <c r="L40" s="47"/>
      <c r="M40" s="47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</row>
    <row r="41" spans="1:35" s="34" customFormat="1" ht="15" x14ac:dyDescent="0.25">
      <c r="A41" s="43"/>
      <c r="B41" s="43"/>
      <c r="C41" s="143"/>
      <c r="D41" s="103" t="s">
        <v>36</v>
      </c>
      <c r="E41" s="71" t="s">
        <v>430</v>
      </c>
      <c r="F41" s="176"/>
      <c r="G41" s="12"/>
      <c r="H41" s="39"/>
      <c r="I41" s="12"/>
      <c r="J41" s="47"/>
      <c r="K41" s="47"/>
      <c r="L41" s="47"/>
      <c r="M41" s="47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</row>
    <row r="42" spans="1:35" s="34" customFormat="1" ht="25.2" x14ac:dyDescent="0.25">
      <c r="A42" s="43"/>
      <c r="B42" s="43"/>
      <c r="C42" s="143"/>
      <c r="D42" s="103" t="s">
        <v>52</v>
      </c>
      <c r="E42" s="71" t="s">
        <v>509</v>
      </c>
      <c r="F42" s="176"/>
      <c r="G42" s="12"/>
      <c r="H42" s="39"/>
      <c r="I42" s="12"/>
      <c r="J42" s="47"/>
      <c r="K42" s="47"/>
      <c r="L42" s="47"/>
      <c r="M42" s="47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</row>
    <row r="43" spans="1:35" s="34" customFormat="1" ht="25.2" x14ac:dyDescent="0.25">
      <c r="A43" s="43"/>
      <c r="B43" s="43"/>
      <c r="C43" s="143"/>
      <c r="D43" s="103" t="s">
        <v>53</v>
      </c>
      <c r="E43" s="71" t="s">
        <v>510</v>
      </c>
      <c r="F43" s="176"/>
      <c r="G43" s="12"/>
      <c r="H43" s="39"/>
      <c r="I43" s="12"/>
      <c r="J43" s="47"/>
      <c r="K43" s="47"/>
      <c r="L43" s="47"/>
      <c r="M43" s="47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</row>
    <row r="44" spans="1:35" s="34" customFormat="1" ht="15" x14ac:dyDescent="0.25">
      <c r="A44" s="43"/>
      <c r="B44" s="43"/>
      <c r="C44" s="143"/>
      <c r="D44" s="103" t="s">
        <v>58</v>
      </c>
      <c r="E44" s="71" t="s">
        <v>59</v>
      </c>
      <c r="F44" s="176"/>
      <c r="G44" s="12"/>
      <c r="H44" s="39"/>
      <c r="I44" s="12"/>
      <c r="J44" s="47"/>
      <c r="K44" s="47"/>
      <c r="L44" s="47"/>
      <c r="M44" s="47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</row>
    <row r="45" spans="1:35" s="34" customFormat="1" ht="25.2" x14ac:dyDescent="0.25">
      <c r="A45" s="43"/>
      <c r="B45" s="43"/>
      <c r="C45" s="144"/>
      <c r="D45" s="104"/>
      <c r="E45" s="71" t="s">
        <v>511</v>
      </c>
      <c r="F45" s="177"/>
      <c r="G45" s="12"/>
      <c r="H45" s="39"/>
      <c r="I45" s="12"/>
      <c r="J45" s="47"/>
      <c r="K45" s="47"/>
      <c r="L45" s="47"/>
      <c r="M45" s="47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</row>
    <row r="46" spans="1:35" s="90" customFormat="1" ht="25.2" x14ac:dyDescent="0.25">
      <c r="A46" s="82"/>
      <c r="B46" s="66" t="s">
        <v>513</v>
      </c>
      <c r="C46" s="142" t="s">
        <v>849</v>
      </c>
      <c r="D46" s="88" t="s">
        <v>52</v>
      </c>
      <c r="E46" s="42" t="s">
        <v>512</v>
      </c>
      <c r="F46" s="189" t="s">
        <v>660</v>
      </c>
      <c r="G46" s="12"/>
      <c r="H46" s="39"/>
      <c r="I46" s="12"/>
      <c r="J46" s="89"/>
      <c r="K46" s="89"/>
      <c r="L46" s="89"/>
      <c r="M46" s="89"/>
    </row>
    <row r="47" spans="1:35" s="90" customFormat="1" ht="107.4" customHeight="1" x14ac:dyDescent="0.25">
      <c r="A47" s="43"/>
      <c r="B47" s="43"/>
      <c r="C47" s="143"/>
      <c r="D47" s="88" t="s">
        <v>53</v>
      </c>
      <c r="E47" s="42" t="s">
        <v>512</v>
      </c>
      <c r="F47" s="190"/>
      <c r="G47" s="12"/>
      <c r="H47" s="39"/>
      <c r="I47" s="12"/>
      <c r="J47" s="89"/>
      <c r="K47" s="89"/>
      <c r="L47" s="89"/>
      <c r="M47" s="89"/>
    </row>
    <row r="48" spans="1:35" s="45" customFormat="1" ht="15" x14ac:dyDescent="0.25">
      <c r="A48" s="66" t="s">
        <v>34</v>
      </c>
      <c r="B48" s="57" t="s">
        <v>440</v>
      </c>
      <c r="C48" s="142" t="s">
        <v>526</v>
      </c>
      <c r="D48" s="55" t="s">
        <v>35</v>
      </c>
      <c r="E48" s="56" t="s">
        <v>515</v>
      </c>
      <c r="F48" s="182" t="s">
        <v>155</v>
      </c>
      <c r="G48" s="52"/>
      <c r="H48" s="53"/>
      <c r="I48" s="52"/>
      <c r="J48" s="47"/>
      <c r="K48" s="47"/>
      <c r="L48" s="47"/>
      <c r="M48" s="47"/>
    </row>
    <row r="49" spans="1:13" s="45" customFormat="1" ht="15" x14ac:dyDescent="0.25">
      <c r="A49" s="43"/>
      <c r="B49" s="43"/>
      <c r="C49" s="143"/>
      <c r="D49" s="55" t="s">
        <v>60</v>
      </c>
      <c r="E49" s="56" t="s">
        <v>360</v>
      </c>
      <c r="F49" s="182"/>
      <c r="G49" s="52"/>
      <c r="H49" s="53"/>
      <c r="I49" s="52"/>
      <c r="J49" s="47"/>
      <c r="K49" s="47"/>
      <c r="L49" s="47"/>
      <c r="M49" s="47"/>
    </row>
    <row r="50" spans="1:13" s="45" customFormat="1" ht="15" x14ac:dyDescent="0.25">
      <c r="A50" s="43"/>
      <c r="B50" s="43"/>
      <c r="C50" s="143"/>
      <c r="D50" s="60" t="s">
        <v>38</v>
      </c>
      <c r="E50" s="61" t="s">
        <v>516</v>
      </c>
      <c r="F50" s="182"/>
      <c r="G50" s="52"/>
      <c r="H50" s="53"/>
      <c r="I50" s="52"/>
      <c r="J50" s="47"/>
      <c r="K50" s="47"/>
      <c r="L50" s="47"/>
      <c r="M50" s="47"/>
    </row>
    <row r="51" spans="1:13" s="45" customFormat="1" ht="15" x14ac:dyDescent="0.25">
      <c r="A51" s="43"/>
      <c r="B51" s="43"/>
      <c r="C51" s="143"/>
      <c r="D51" s="43"/>
      <c r="E51" s="56" t="s">
        <v>517</v>
      </c>
      <c r="F51" s="182"/>
      <c r="G51" s="52"/>
      <c r="H51" s="53"/>
      <c r="I51" s="52"/>
      <c r="J51" s="47"/>
      <c r="K51" s="47"/>
      <c r="L51" s="47"/>
      <c r="M51" s="47"/>
    </row>
    <row r="52" spans="1:13" s="45" customFormat="1" ht="25.2" x14ac:dyDescent="0.25">
      <c r="A52" s="43"/>
      <c r="B52" s="43"/>
      <c r="C52" s="143"/>
      <c r="D52" s="60" t="s">
        <v>63</v>
      </c>
      <c r="E52" s="61" t="s">
        <v>518</v>
      </c>
      <c r="F52" s="182"/>
      <c r="G52" s="52"/>
      <c r="H52" s="53"/>
      <c r="I52" s="52"/>
      <c r="J52" s="47"/>
      <c r="K52" s="47"/>
      <c r="L52" s="47"/>
      <c r="M52" s="47"/>
    </row>
    <row r="53" spans="1:13" s="45" customFormat="1" ht="25.2" x14ac:dyDescent="0.25">
      <c r="A53" s="43"/>
      <c r="B53" s="43"/>
      <c r="C53" s="143"/>
      <c r="D53" s="60" t="s">
        <v>61</v>
      </c>
      <c r="E53" s="71" t="s">
        <v>519</v>
      </c>
      <c r="F53" s="182"/>
      <c r="G53" s="52"/>
      <c r="H53" s="53"/>
      <c r="I53" s="52"/>
      <c r="J53" s="47"/>
      <c r="K53" s="47"/>
      <c r="L53" s="47"/>
      <c r="M53" s="47"/>
    </row>
    <row r="54" spans="1:13" s="45" customFormat="1" ht="25.2" x14ac:dyDescent="0.25">
      <c r="A54" s="43"/>
      <c r="B54" s="43"/>
      <c r="C54" s="143"/>
      <c r="D54" s="43"/>
      <c r="E54" s="71" t="s">
        <v>520</v>
      </c>
      <c r="F54" s="182"/>
      <c r="G54" s="52"/>
      <c r="H54" s="53"/>
      <c r="I54" s="52"/>
      <c r="J54" s="47"/>
      <c r="K54" s="47"/>
      <c r="L54" s="47"/>
      <c r="M54" s="47"/>
    </row>
    <row r="55" spans="1:13" s="45" customFormat="1" ht="25.2" x14ac:dyDescent="0.25">
      <c r="A55" s="43"/>
      <c r="B55" s="43"/>
      <c r="C55" s="143"/>
      <c r="D55" s="43"/>
      <c r="E55" s="71" t="s">
        <v>361</v>
      </c>
      <c r="F55" s="182"/>
      <c r="G55" s="52"/>
      <c r="H55" s="53"/>
      <c r="I55" s="52"/>
      <c r="J55" s="47"/>
      <c r="K55" s="47"/>
      <c r="L55" s="47"/>
      <c r="M55" s="47"/>
    </row>
    <row r="56" spans="1:13" s="45" customFormat="1" ht="25.2" x14ac:dyDescent="0.25">
      <c r="A56" s="43"/>
      <c r="B56" s="43"/>
      <c r="C56" s="143"/>
      <c r="D56" s="43"/>
      <c r="E56" s="71" t="s">
        <v>521</v>
      </c>
      <c r="F56" s="182"/>
      <c r="G56" s="52"/>
      <c r="H56" s="53"/>
      <c r="I56" s="52"/>
      <c r="J56" s="47"/>
      <c r="K56" s="47"/>
      <c r="L56" s="47"/>
      <c r="M56" s="47"/>
    </row>
    <row r="57" spans="1:13" s="45" customFormat="1" ht="15" x14ac:dyDescent="0.25">
      <c r="A57" s="43"/>
      <c r="B57" s="43"/>
      <c r="C57" s="143"/>
      <c r="D57" s="60" t="s">
        <v>525</v>
      </c>
      <c r="E57" s="61" t="s">
        <v>522</v>
      </c>
      <c r="F57" s="182"/>
      <c r="G57" s="52"/>
      <c r="H57" s="53"/>
      <c r="I57" s="52"/>
      <c r="J57" s="47"/>
      <c r="K57" s="47"/>
      <c r="L57" s="47"/>
      <c r="M57" s="47"/>
    </row>
    <row r="58" spans="1:13" s="45" customFormat="1" ht="25.2" x14ac:dyDescent="0.25">
      <c r="A58" s="43"/>
      <c r="B58" s="43"/>
      <c r="C58" s="143"/>
      <c r="D58" s="43"/>
      <c r="E58" s="61" t="s">
        <v>523</v>
      </c>
      <c r="F58" s="182"/>
      <c r="G58" s="52"/>
      <c r="H58" s="53"/>
      <c r="I58" s="52"/>
      <c r="J58" s="47"/>
      <c r="K58" s="47"/>
      <c r="L58" s="47"/>
      <c r="M58" s="47"/>
    </row>
    <row r="59" spans="1:13" s="45" customFormat="1" ht="15" x14ac:dyDescent="0.25">
      <c r="A59" s="43"/>
      <c r="B59" s="43"/>
      <c r="C59" s="143"/>
      <c r="D59" s="43"/>
      <c r="E59" s="56" t="s">
        <v>531</v>
      </c>
      <c r="F59" s="182"/>
      <c r="G59" s="52"/>
      <c r="H59" s="53"/>
      <c r="I59" s="52"/>
      <c r="J59" s="47"/>
      <c r="K59" s="47"/>
      <c r="L59" s="47"/>
      <c r="M59" s="47"/>
    </row>
    <row r="60" spans="1:13" s="45" customFormat="1" ht="15" x14ac:dyDescent="0.25">
      <c r="A60" s="43"/>
      <c r="B60" s="43"/>
      <c r="C60" s="143"/>
      <c r="D60" s="43"/>
      <c r="E60" s="71" t="s">
        <v>527</v>
      </c>
      <c r="F60" s="182"/>
      <c r="G60" s="52"/>
      <c r="H60" s="53"/>
      <c r="I60" s="52"/>
      <c r="J60" s="47"/>
      <c r="K60" s="47"/>
      <c r="L60" s="47"/>
      <c r="M60" s="47"/>
    </row>
    <row r="61" spans="1:13" s="45" customFormat="1" ht="15" x14ac:dyDescent="0.25">
      <c r="A61" s="43"/>
      <c r="B61" s="43"/>
      <c r="C61" s="143"/>
      <c r="D61" s="43"/>
      <c r="E61" s="71" t="s">
        <v>133</v>
      </c>
      <c r="F61" s="182"/>
      <c r="G61" s="52"/>
      <c r="H61" s="53"/>
      <c r="I61" s="52"/>
      <c r="J61" s="47"/>
      <c r="K61" s="47"/>
      <c r="L61" s="47"/>
      <c r="M61" s="47"/>
    </row>
    <row r="62" spans="1:13" s="45" customFormat="1" ht="15" x14ac:dyDescent="0.25">
      <c r="A62" s="43"/>
      <c r="B62" s="43"/>
      <c r="C62" s="143"/>
      <c r="D62" s="43"/>
      <c r="E62" s="71" t="s">
        <v>528</v>
      </c>
      <c r="F62" s="182"/>
      <c r="G62" s="52"/>
      <c r="H62" s="53"/>
      <c r="I62" s="52"/>
      <c r="J62" s="47"/>
      <c r="K62" s="47"/>
      <c r="L62" s="47"/>
      <c r="M62" s="47"/>
    </row>
    <row r="63" spans="1:13" s="45" customFormat="1" ht="50.4" x14ac:dyDescent="0.25">
      <c r="A63" s="43"/>
      <c r="B63" s="43"/>
      <c r="C63" s="143"/>
      <c r="D63" s="43"/>
      <c r="E63" s="114" t="s">
        <v>663</v>
      </c>
      <c r="F63" s="182"/>
      <c r="G63" s="52"/>
      <c r="H63" s="53"/>
      <c r="I63" s="52"/>
      <c r="J63" s="47"/>
      <c r="K63" s="47"/>
      <c r="L63" s="47"/>
      <c r="M63" s="47"/>
    </row>
    <row r="64" spans="1:13" s="45" customFormat="1" ht="25.2" x14ac:dyDescent="0.25">
      <c r="A64" s="43"/>
      <c r="B64" s="43"/>
      <c r="C64" s="143"/>
      <c r="D64" s="43"/>
      <c r="E64" s="71" t="s">
        <v>529</v>
      </c>
      <c r="F64" s="182"/>
      <c r="G64" s="52"/>
      <c r="H64" s="53"/>
      <c r="I64" s="52"/>
      <c r="J64" s="47"/>
      <c r="K64" s="47"/>
      <c r="L64" s="47"/>
      <c r="M64" s="47"/>
    </row>
    <row r="65" spans="1:35" s="34" customFormat="1" ht="15" x14ac:dyDescent="0.25">
      <c r="A65" s="43"/>
      <c r="B65" s="43"/>
      <c r="C65" s="143"/>
      <c r="D65" s="60" t="s">
        <v>524</v>
      </c>
      <c r="E65" s="61" t="s">
        <v>532</v>
      </c>
      <c r="F65" s="182"/>
      <c r="G65" s="12"/>
      <c r="H65" s="39"/>
      <c r="I65" s="12"/>
      <c r="J65" s="47"/>
      <c r="K65" s="47"/>
      <c r="L65" s="47"/>
      <c r="M65" s="47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</row>
    <row r="66" spans="1:35" s="34" customFormat="1" ht="15" x14ac:dyDescent="0.25">
      <c r="A66" s="43"/>
      <c r="B66" s="43"/>
      <c r="C66" s="143"/>
      <c r="D66" s="43"/>
      <c r="E66" s="56" t="s">
        <v>530</v>
      </c>
      <c r="F66" s="182"/>
      <c r="G66" s="12"/>
      <c r="H66" s="39"/>
      <c r="I66" s="12"/>
      <c r="J66" s="47"/>
      <c r="K66" s="47"/>
      <c r="L66" s="47"/>
      <c r="M66" s="47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</row>
    <row r="67" spans="1:35" s="34" customFormat="1" ht="15" x14ac:dyDescent="0.25">
      <c r="A67" s="43"/>
      <c r="B67" s="43"/>
      <c r="C67" s="143"/>
      <c r="D67" s="68" t="s">
        <v>42</v>
      </c>
      <c r="E67" s="71" t="s">
        <v>533</v>
      </c>
      <c r="F67" s="182"/>
      <c r="G67" s="35"/>
      <c r="H67" s="40"/>
      <c r="I67" s="35"/>
      <c r="J67" s="47"/>
      <c r="K67" s="47"/>
      <c r="L67" s="47"/>
      <c r="M67" s="47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</row>
    <row r="68" spans="1:35" s="34" customFormat="1" ht="15" x14ac:dyDescent="0.25">
      <c r="A68" s="43"/>
      <c r="B68" s="43"/>
      <c r="C68" s="143"/>
      <c r="D68" s="103" t="s">
        <v>507</v>
      </c>
      <c r="E68" s="71" t="s">
        <v>641</v>
      </c>
      <c r="F68" s="182"/>
      <c r="G68" s="12"/>
      <c r="H68" s="39"/>
      <c r="I68" s="12"/>
      <c r="J68" s="47"/>
      <c r="K68" s="47"/>
      <c r="L68" s="47"/>
      <c r="M68" s="47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</row>
    <row r="69" spans="1:35" s="34" customFormat="1" ht="15" x14ac:dyDescent="0.25">
      <c r="A69" s="43"/>
      <c r="B69" s="43"/>
      <c r="C69" s="143"/>
      <c r="D69" s="55" t="s">
        <v>64</v>
      </c>
      <c r="E69" s="55" t="s">
        <v>134</v>
      </c>
      <c r="F69" s="182"/>
      <c r="G69" s="35"/>
      <c r="H69" s="40"/>
      <c r="I69" s="35"/>
      <c r="J69" s="47"/>
      <c r="K69" s="47"/>
      <c r="L69" s="47"/>
      <c r="M69" s="47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</row>
    <row r="70" spans="1:35" s="34" customFormat="1" ht="15" x14ac:dyDescent="0.25">
      <c r="A70" s="43"/>
      <c r="B70" s="43"/>
      <c r="C70" s="143"/>
      <c r="D70" s="43"/>
      <c r="E70" s="60" t="s">
        <v>362</v>
      </c>
      <c r="F70" s="182"/>
      <c r="G70" s="35"/>
      <c r="H70" s="40"/>
      <c r="I70" s="35"/>
      <c r="J70" s="47"/>
      <c r="K70" s="47"/>
      <c r="L70" s="47"/>
      <c r="M70" s="47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</row>
    <row r="71" spans="1:35" s="34" customFormat="1" ht="15" x14ac:dyDescent="0.25">
      <c r="A71" s="43"/>
      <c r="B71" s="43"/>
      <c r="C71" s="143"/>
      <c r="D71" s="43"/>
      <c r="E71" s="103" t="s">
        <v>534</v>
      </c>
      <c r="F71" s="182"/>
      <c r="G71" s="35"/>
      <c r="H71" s="40"/>
      <c r="I71" s="35"/>
      <c r="J71" s="47"/>
      <c r="K71" s="47"/>
      <c r="L71" s="47"/>
      <c r="M71" s="47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</row>
    <row r="72" spans="1:35" s="34" customFormat="1" ht="25.2" x14ac:dyDescent="0.25">
      <c r="A72" s="43"/>
      <c r="B72" s="43"/>
      <c r="C72" s="144"/>
      <c r="D72" s="43"/>
      <c r="E72" s="60" t="s">
        <v>135</v>
      </c>
      <c r="F72" s="183"/>
      <c r="G72" s="35"/>
      <c r="H72" s="40"/>
      <c r="I72" s="35"/>
      <c r="J72" s="47"/>
      <c r="K72" s="47"/>
      <c r="L72" s="47"/>
      <c r="M72" s="47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</row>
    <row r="73" spans="1:35" s="90" customFormat="1" ht="15" x14ac:dyDescent="0.25">
      <c r="A73" s="43"/>
      <c r="B73" s="66" t="s">
        <v>136</v>
      </c>
      <c r="C73" s="142" t="s">
        <v>661</v>
      </c>
      <c r="D73" s="88" t="s">
        <v>64</v>
      </c>
      <c r="E73" s="88" t="s">
        <v>134</v>
      </c>
      <c r="F73" s="187" t="s">
        <v>141</v>
      </c>
      <c r="G73" s="12"/>
      <c r="H73" s="39"/>
      <c r="I73" s="12"/>
      <c r="J73" s="89"/>
      <c r="K73" s="89"/>
      <c r="L73" s="89"/>
      <c r="M73" s="89"/>
    </row>
    <row r="74" spans="1:35" s="90" customFormat="1" ht="15" x14ac:dyDescent="0.25">
      <c r="A74" s="43"/>
      <c r="B74" s="43"/>
      <c r="C74" s="143"/>
      <c r="D74" s="43"/>
      <c r="E74" s="88" t="s">
        <v>362</v>
      </c>
      <c r="F74" s="187"/>
      <c r="G74" s="12"/>
      <c r="H74" s="39"/>
      <c r="I74" s="12"/>
      <c r="J74" s="89"/>
      <c r="K74" s="89"/>
      <c r="L74" s="89"/>
      <c r="M74" s="89"/>
    </row>
    <row r="75" spans="1:35" s="90" customFormat="1" ht="151.19999999999999" x14ac:dyDescent="0.25">
      <c r="A75" s="43"/>
      <c r="B75" s="82"/>
      <c r="C75" s="143"/>
      <c r="D75" s="43"/>
      <c r="E75" s="88" t="s">
        <v>850</v>
      </c>
      <c r="F75" s="187"/>
      <c r="G75" s="12"/>
      <c r="H75" s="39"/>
      <c r="I75" s="12"/>
      <c r="J75" s="89"/>
      <c r="K75" s="89"/>
      <c r="L75" s="89"/>
      <c r="M75" s="89"/>
    </row>
    <row r="76" spans="1:35" s="90" customFormat="1" ht="25.2" x14ac:dyDescent="0.25">
      <c r="A76" s="82"/>
      <c r="B76" s="43"/>
      <c r="C76" s="143"/>
      <c r="D76" s="82"/>
      <c r="E76" s="88" t="s">
        <v>135</v>
      </c>
      <c r="F76" s="187"/>
      <c r="G76" s="12"/>
      <c r="H76" s="39"/>
      <c r="I76" s="12"/>
      <c r="J76" s="89"/>
      <c r="K76" s="89"/>
      <c r="L76" s="89"/>
      <c r="M76" s="89"/>
    </row>
    <row r="77" spans="1:35" s="45" customFormat="1" ht="15" x14ac:dyDescent="0.25">
      <c r="A77" s="43"/>
      <c r="B77" s="72" t="s">
        <v>139</v>
      </c>
      <c r="C77" s="142" t="s">
        <v>537</v>
      </c>
      <c r="D77" s="103" t="s">
        <v>35</v>
      </c>
      <c r="E77" s="71" t="s">
        <v>515</v>
      </c>
      <c r="F77" s="178" t="s">
        <v>156</v>
      </c>
      <c r="G77" s="52"/>
      <c r="H77" s="53"/>
      <c r="I77" s="52"/>
      <c r="J77" s="47"/>
      <c r="K77" s="47"/>
      <c r="L77" s="47"/>
      <c r="M77" s="47"/>
    </row>
    <row r="78" spans="1:35" s="34" customFormat="1" ht="15" x14ac:dyDescent="0.25">
      <c r="A78" s="43"/>
      <c r="B78" s="43"/>
      <c r="C78" s="143"/>
      <c r="D78" s="104"/>
      <c r="E78" s="103" t="s">
        <v>157</v>
      </c>
      <c r="F78" s="182"/>
      <c r="G78" s="35"/>
      <c r="H78" s="40"/>
      <c r="I78" s="35"/>
      <c r="J78" s="47"/>
      <c r="K78" s="47"/>
      <c r="L78" s="47"/>
      <c r="M78" s="47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</row>
    <row r="79" spans="1:35" s="34" customFormat="1" ht="15" x14ac:dyDescent="0.25">
      <c r="A79" s="43"/>
      <c r="B79" s="43"/>
      <c r="C79" s="143"/>
      <c r="D79" s="105"/>
      <c r="E79" s="103" t="s">
        <v>160</v>
      </c>
      <c r="F79" s="182"/>
      <c r="G79" s="35"/>
      <c r="H79" s="40"/>
      <c r="I79" s="35"/>
      <c r="J79" s="47"/>
      <c r="K79" s="47"/>
      <c r="L79" s="47"/>
      <c r="M79" s="47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</row>
    <row r="80" spans="1:35" s="45" customFormat="1" ht="15" x14ac:dyDescent="0.25">
      <c r="A80" s="43"/>
      <c r="B80" s="43"/>
      <c r="C80" s="143"/>
      <c r="D80" s="103" t="s">
        <v>60</v>
      </c>
      <c r="E80" s="71" t="s">
        <v>363</v>
      </c>
      <c r="F80" s="182"/>
      <c r="G80" s="52"/>
      <c r="H80" s="53"/>
      <c r="I80" s="52"/>
      <c r="J80" s="47"/>
      <c r="K80" s="47"/>
      <c r="L80" s="47"/>
      <c r="M80" s="47"/>
    </row>
    <row r="81" spans="1:35" s="45" customFormat="1" ht="15" x14ac:dyDescent="0.25">
      <c r="A81" s="43"/>
      <c r="B81" s="43"/>
      <c r="C81" s="143"/>
      <c r="D81" s="103" t="s">
        <v>38</v>
      </c>
      <c r="E81" s="71" t="s">
        <v>422</v>
      </c>
      <c r="F81" s="182"/>
      <c r="G81" s="52"/>
      <c r="H81" s="53"/>
      <c r="I81" s="52"/>
      <c r="J81" s="47"/>
      <c r="K81" s="47"/>
      <c r="L81" s="47"/>
      <c r="M81" s="47"/>
    </row>
    <row r="82" spans="1:35" s="45" customFormat="1" ht="15" x14ac:dyDescent="0.25">
      <c r="A82" s="43"/>
      <c r="B82" s="43"/>
      <c r="C82" s="143"/>
      <c r="D82" s="43"/>
      <c r="E82" s="71" t="s">
        <v>364</v>
      </c>
      <c r="F82" s="182"/>
      <c r="G82" s="52"/>
      <c r="H82" s="53"/>
      <c r="I82" s="52"/>
      <c r="J82" s="47"/>
      <c r="K82" s="47"/>
      <c r="L82" s="47"/>
      <c r="M82" s="47"/>
    </row>
    <row r="83" spans="1:35" s="45" customFormat="1" ht="25.2" x14ac:dyDescent="0.25">
      <c r="A83" s="43"/>
      <c r="B83" s="43"/>
      <c r="C83" s="143"/>
      <c r="D83" s="103" t="s">
        <v>536</v>
      </c>
      <c r="E83" s="71" t="s">
        <v>423</v>
      </c>
      <c r="F83" s="182"/>
      <c r="G83" s="52"/>
      <c r="H83" s="53"/>
      <c r="I83" s="52"/>
      <c r="J83" s="47"/>
      <c r="K83" s="47"/>
      <c r="L83" s="47"/>
      <c r="M83" s="47"/>
    </row>
    <row r="84" spans="1:35" s="45" customFormat="1" ht="15" x14ac:dyDescent="0.25">
      <c r="A84" s="43"/>
      <c r="B84" s="43"/>
      <c r="C84" s="143"/>
      <c r="D84" s="103" t="s">
        <v>62</v>
      </c>
      <c r="E84" s="71" t="s">
        <v>426</v>
      </c>
      <c r="F84" s="182"/>
      <c r="G84" s="52"/>
      <c r="H84" s="53"/>
      <c r="I84" s="52"/>
      <c r="J84" s="47"/>
      <c r="K84" s="47"/>
      <c r="L84" s="47"/>
      <c r="M84" s="47"/>
    </row>
    <row r="85" spans="1:35" s="34" customFormat="1" ht="15" x14ac:dyDescent="0.25">
      <c r="A85" s="43"/>
      <c r="B85" s="43"/>
      <c r="C85" s="143"/>
      <c r="D85" s="103" t="s">
        <v>45</v>
      </c>
      <c r="E85" s="71" t="s">
        <v>427</v>
      </c>
      <c r="F85" s="182"/>
      <c r="G85" s="12"/>
      <c r="H85" s="39"/>
      <c r="I85" s="12"/>
      <c r="J85" s="47"/>
      <c r="K85" s="47"/>
      <c r="L85" s="47"/>
      <c r="M85" s="47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</row>
    <row r="86" spans="1:35" s="34" customFormat="1" ht="15" x14ac:dyDescent="0.25">
      <c r="A86" s="43"/>
      <c r="B86" s="43"/>
      <c r="C86" s="143"/>
      <c r="D86" s="103" t="s">
        <v>64</v>
      </c>
      <c r="E86" s="103" t="s">
        <v>158</v>
      </c>
      <c r="F86" s="182"/>
      <c r="G86" s="35"/>
      <c r="H86" s="40"/>
      <c r="I86" s="35"/>
      <c r="J86" s="47"/>
      <c r="K86" s="47"/>
      <c r="L86" s="47"/>
      <c r="M86" s="47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</row>
    <row r="87" spans="1:35" s="34" customFormat="1" ht="15" x14ac:dyDescent="0.25">
      <c r="A87" s="43"/>
      <c r="B87" s="43"/>
      <c r="C87" s="143"/>
      <c r="D87" s="43"/>
      <c r="E87" s="103" t="s">
        <v>362</v>
      </c>
      <c r="F87" s="182"/>
      <c r="G87" s="35"/>
      <c r="H87" s="40"/>
      <c r="I87" s="35"/>
      <c r="J87" s="47"/>
      <c r="K87" s="47"/>
      <c r="L87" s="47"/>
      <c r="M87" s="47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</row>
    <row r="88" spans="1:35" s="34" customFormat="1" ht="15" x14ac:dyDescent="0.25">
      <c r="A88" s="43"/>
      <c r="B88" s="43"/>
      <c r="C88" s="143"/>
      <c r="D88" s="43"/>
      <c r="E88" s="103" t="s">
        <v>534</v>
      </c>
      <c r="F88" s="182"/>
      <c r="G88" s="35"/>
      <c r="H88" s="40"/>
      <c r="I88" s="35"/>
      <c r="J88" s="47"/>
      <c r="K88" s="47"/>
      <c r="L88" s="47"/>
      <c r="M88" s="47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</row>
    <row r="89" spans="1:35" s="34" customFormat="1" ht="15" x14ac:dyDescent="0.25">
      <c r="A89" s="43"/>
      <c r="B89" s="43"/>
      <c r="C89" s="144"/>
      <c r="D89" s="43"/>
      <c r="E89" s="103" t="s">
        <v>161</v>
      </c>
      <c r="F89" s="183"/>
      <c r="G89" s="35"/>
      <c r="H89" s="40"/>
      <c r="I89" s="35"/>
      <c r="J89" s="47"/>
      <c r="K89" s="47"/>
      <c r="L89" s="47"/>
      <c r="M89" s="47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</row>
    <row r="90" spans="1:35" s="90" customFormat="1" ht="25.2" x14ac:dyDescent="0.25">
      <c r="A90" s="82"/>
      <c r="B90" s="66" t="s">
        <v>535</v>
      </c>
      <c r="C90" s="142" t="s">
        <v>539</v>
      </c>
      <c r="D90" s="88" t="s">
        <v>35</v>
      </c>
      <c r="E90" s="103" t="s">
        <v>541</v>
      </c>
      <c r="F90" s="186" t="s">
        <v>459</v>
      </c>
      <c r="G90" s="12"/>
      <c r="H90" s="39"/>
      <c r="I90" s="12"/>
      <c r="J90" s="89"/>
      <c r="K90" s="89"/>
      <c r="L90" s="89"/>
      <c r="M90" s="89"/>
    </row>
    <row r="91" spans="1:35" s="90" customFormat="1" ht="15" x14ac:dyDescent="0.25">
      <c r="A91" s="43"/>
      <c r="B91" s="43"/>
      <c r="C91" s="143"/>
      <c r="D91" s="43"/>
      <c r="E91" s="103" t="s">
        <v>542</v>
      </c>
      <c r="F91" s="187"/>
      <c r="G91" s="35"/>
      <c r="H91" s="40"/>
      <c r="I91" s="35"/>
      <c r="J91" s="89"/>
      <c r="K91" s="89"/>
      <c r="L91" s="89"/>
      <c r="M91" s="89"/>
    </row>
    <row r="92" spans="1:35" s="90" customFormat="1" ht="25.2" x14ac:dyDescent="0.25">
      <c r="A92" s="43"/>
      <c r="B92" s="43"/>
      <c r="C92" s="143"/>
      <c r="D92" s="88" t="s">
        <v>64</v>
      </c>
      <c r="E92" s="103" t="s">
        <v>541</v>
      </c>
      <c r="F92" s="187"/>
      <c r="G92" s="35"/>
      <c r="H92" s="40"/>
      <c r="I92" s="35"/>
      <c r="J92" s="89"/>
      <c r="K92" s="89"/>
      <c r="L92" s="89"/>
      <c r="M92" s="89"/>
    </row>
    <row r="93" spans="1:35" s="90" customFormat="1" ht="15" x14ac:dyDescent="0.25">
      <c r="A93" s="43"/>
      <c r="B93" s="43"/>
      <c r="C93" s="143"/>
      <c r="D93" s="43"/>
      <c r="E93" s="88" t="s">
        <v>362</v>
      </c>
      <c r="F93" s="187"/>
      <c r="G93" s="35"/>
      <c r="H93" s="40"/>
      <c r="I93" s="35"/>
      <c r="J93" s="89"/>
      <c r="K93" s="89"/>
      <c r="L93" s="89"/>
      <c r="M93" s="89"/>
    </row>
    <row r="94" spans="1:35" s="90" customFormat="1" ht="15" x14ac:dyDescent="0.25">
      <c r="A94" s="43"/>
      <c r="B94" s="43"/>
      <c r="C94" s="143"/>
      <c r="D94" s="43"/>
      <c r="E94" s="88" t="s">
        <v>140</v>
      </c>
      <c r="F94" s="187"/>
      <c r="G94" s="35"/>
      <c r="H94" s="40"/>
      <c r="I94" s="35"/>
      <c r="J94" s="89"/>
      <c r="K94" s="89"/>
      <c r="L94" s="89"/>
      <c r="M94" s="89"/>
    </row>
    <row r="95" spans="1:35" s="90" customFormat="1" ht="15" x14ac:dyDescent="0.25">
      <c r="A95" s="82"/>
      <c r="B95" s="82"/>
      <c r="C95" s="144"/>
      <c r="D95" s="43"/>
      <c r="E95" s="103" t="s">
        <v>543</v>
      </c>
      <c r="F95" s="188"/>
      <c r="G95" s="35"/>
      <c r="H95" s="40"/>
      <c r="I95" s="35"/>
      <c r="J95" s="89"/>
      <c r="K95" s="89"/>
      <c r="L95" s="89"/>
      <c r="M95" s="89"/>
    </row>
    <row r="96" spans="1:35" s="90" customFormat="1" ht="15" x14ac:dyDescent="0.25">
      <c r="A96" s="82"/>
      <c r="B96" s="66" t="s">
        <v>545</v>
      </c>
      <c r="C96" s="142" t="s">
        <v>538</v>
      </c>
      <c r="D96" s="88" t="s">
        <v>35</v>
      </c>
      <c r="E96" s="88" t="s">
        <v>544</v>
      </c>
      <c r="F96" s="186" t="s">
        <v>156</v>
      </c>
      <c r="G96" s="12"/>
      <c r="H96" s="39"/>
      <c r="I96" s="12"/>
      <c r="J96" s="89"/>
      <c r="K96" s="89"/>
      <c r="L96" s="89"/>
      <c r="M96" s="89"/>
    </row>
    <row r="97" spans="1:35" s="90" customFormat="1" ht="15" x14ac:dyDescent="0.25">
      <c r="A97" s="43"/>
      <c r="B97" s="43"/>
      <c r="C97" s="143"/>
      <c r="D97" s="43"/>
      <c r="E97" s="88" t="s">
        <v>540</v>
      </c>
      <c r="F97" s="187"/>
      <c r="G97" s="35"/>
      <c r="H97" s="40"/>
      <c r="I97" s="35"/>
      <c r="J97" s="89"/>
      <c r="K97" s="89"/>
      <c r="L97" s="89"/>
      <c r="M97" s="89"/>
    </row>
    <row r="98" spans="1:35" s="90" customFormat="1" ht="15" x14ac:dyDescent="0.25">
      <c r="A98" s="43"/>
      <c r="B98" s="43"/>
      <c r="C98" s="143"/>
      <c r="D98" s="88" t="s">
        <v>64</v>
      </c>
      <c r="E98" s="88" t="s">
        <v>158</v>
      </c>
      <c r="F98" s="187"/>
      <c r="G98" s="35"/>
      <c r="H98" s="40"/>
      <c r="I98" s="35"/>
      <c r="J98" s="89"/>
      <c r="K98" s="89"/>
      <c r="L98" s="89"/>
      <c r="M98" s="89"/>
    </row>
    <row r="99" spans="1:35" s="90" customFormat="1" ht="15" x14ac:dyDescent="0.25">
      <c r="A99" s="43"/>
      <c r="B99" s="43"/>
      <c r="C99" s="143"/>
      <c r="D99" s="43"/>
      <c r="E99" s="88" t="s">
        <v>362</v>
      </c>
      <c r="F99" s="187"/>
      <c r="G99" s="35"/>
      <c r="H99" s="40"/>
      <c r="I99" s="35"/>
      <c r="J99" s="89"/>
      <c r="K99" s="89"/>
      <c r="L99" s="89"/>
      <c r="M99" s="89"/>
    </row>
    <row r="100" spans="1:35" s="90" customFormat="1" ht="50.4" x14ac:dyDescent="0.25">
      <c r="A100" s="43"/>
      <c r="B100" s="43"/>
      <c r="C100" s="143"/>
      <c r="D100" s="43"/>
      <c r="E100" s="88" t="s">
        <v>666</v>
      </c>
      <c r="F100" s="187"/>
      <c r="G100" s="35"/>
      <c r="H100" s="40"/>
      <c r="I100" s="35"/>
      <c r="J100" s="89"/>
      <c r="K100" s="89"/>
      <c r="L100" s="89"/>
      <c r="M100" s="89"/>
    </row>
    <row r="101" spans="1:35" s="90" customFormat="1" ht="15" x14ac:dyDescent="0.25">
      <c r="A101" s="82"/>
      <c r="B101" s="82"/>
      <c r="C101" s="144"/>
      <c r="D101" s="43"/>
      <c r="E101" s="88" t="s">
        <v>161</v>
      </c>
      <c r="F101" s="188"/>
      <c r="G101" s="35"/>
      <c r="H101" s="40"/>
      <c r="I101" s="35"/>
      <c r="J101" s="89"/>
      <c r="K101" s="89"/>
      <c r="L101" s="89"/>
      <c r="M101" s="89"/>
    </row>
    <row r="102" spans="1:35" s="45" customFormat="1" ht="31.5" customHeight="1" x14ac:dyDescent="0.25">
      <c r="A102" s="43"/>
      <c r="B102" s="94" t="s">
        <v>547</v>
      </c>
      <c r="C102" s="142" t="s">
        <v>546</v>
      </c>
      <c r="D102" s="94" t="s">
        <v>424</v>
      </c>
      <c r="E102" s="94" t="s">
        <v>159</v>
      </c>
      <c r="F102" s="178" t="s">
        <v>156</v>
      </c>
      <c r="G102" s="52"/>
      <c r="H102" s="53"/>
      <c r="I102" s="52"/>
      <c r="J102" s="47"/>
      <c r="K102" s="47"/>
      <c r="L102" s="47"/>
      <c r="M102" s="47"/>
    </row>
    <row r="103" spans="1:35" s="45" customFormat="1" ht="15" x14ac:dyDescent="0.25">
      <c r="A103" s="43"/>
      <c r="B103" s="95"/>
      <c r="C103" s="143"/>
      <c r="D103" s="43"/>
      <c r="E103" s="94" t="s">
        <v>162</v>
      </c>
      <c r="F103" s="182"/>
      <c r="G103" s="52"/>
      <c r="H103" s="53"/>
      <c r="I103" s="52"/>
      <c r="J103" s="47"/>
      <c r="K103" s="47"/>
      <c r="L103" s="47"/>
      <c r="M103" s="47"/>
    </row>
    <row r="104" spans="1:35" s="45" customFormat="1" ht="31.5" customHeight="1" x14ac:dyDescent="0.25">
      <c r="A104" s="43"/>
      <c r="B104" s="95"/>
      <c r="C104" s="143"/>
      <c r="D104" s="94" t="s">
        <v>425</v>
      </c>
      <c r="E104" s="94" t="s">
        <v>159</v>
      </c>
      <c r="F104" s="182"/>
      <c r="G104" s="52"/>
      <c r="H104" s="53"/>
      <c r="I104" s="52"/>
      <c r="J104" s="47"/>
      <c r="K104" s="47"/>
      <c r="L104" s="47"/>
      <c r="M104" s="47"/>
    </row>
    <row r="105" spans="1:35" s="90" customFormat="1" ht="15" x14ac:dyDescent="0.25">
      <c r="A105" s="43"/>
      <c r="B105" s="43"/>
      <c r="C105" s="143"/>
      <c r="D105" s="43"/>
      <c r="E105" s="88" t="s">
        <v>362</v>
      </c>
      <c r="F105" s="182"/>
      <c r="G105" s="35"/>
      <c r="H105" s="40"/>
      <c r="I105" s="35"/>
      <c r="J105" s="89"/>
      <c r="K105" s="89"/>
      <c r="L105" s="89"/>
      <c r="M105" s="89"/>
    </row>
    <row r="106" spans="1:35" s="90" customFormat="1" ht="50.4" x14ac:dyDescent="0.25">
      <c r="A106" s="43"/>
      <c r="B106" s="43"/>
      <c r="C106" s="143"/>
      <c r="D106" s="43"/>
      <c r="E106" s="88" t="s">
        <v>669</v>
      </c>
      <c r="F106" s="182"/>
      <c r="G106" s="35"/>
      <c r="H106" s="40"/>
      <c r="I106" s="35"/>
      <c r="J106" s="89"/>
      <c r="K106" s="89"/>
      <c r="L106" s="89"/>
      <c r="M106" s="89"/>
    </row>
    <row r="107" spans="1:35" s="45" customFormat="1" ht="15" x14ac:dyDescent="0.25">
      <c r="A107" s="43"/>
      <c r="B107" s="96"/>
      <c r="C107" s="144"/>
      <c r="D107" s="43"/>
      <c r="E107" s="94" t="s">
        <v>548</v>
      </c>
      <c r="F107" s="183"/>
      <c r="G107" s="52"/>
      <c r="H107" s="53"/>
      <c r="I107" s="52"/>
      <c r="J107" s="47"/>
      <c r="K107" s="47"/>
      <c r="L107" s="47"/>
      <c r="M107" s="47"/>
    </row>
    <row r="108" spans="1:35" s="34" customFormat="1" ht="15" customHeight="1" x14ac:dyDescent="0.25">
      <c r="A108" s="66" t="s">
        <v>46</v>
      </c>
      <c r="B108" s="72" t="s">
        <v>142</v>
      </c>
      <c r="C108" s="142" t="s">
        <v>556</v>
      </c>
      <c r="D108" s="103" t="s">
        <v>35</v>
      </c>
      <c r="E108" s="71" t="s">
        <v>549</v>
      </c>
      <c r="F108" s="184" t="s">
        <v>143</v>
      </c>
      <c r="G108" s="35"/>
      <c r="H108" s="40"/>
      <c r="I108" s="35"/>
      <c r="J108" s="47"/>
      <c r="K108" s="47"/>
      <c r="L108" s="47"/>
      <c r="M108" s="47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</row>
    <row r="109" spans="1:35" s="34" customFormat="1" ht="15" x14ac:dyDescent="0.25">
      <c r="A109" s="43"/>
      <c r="B109" s="43"/>
      <c r="C109" s="143"/>
      <c r="D109" s="103" t="s">
        <v>60</v>
      </c>
      <c r="E109" s="71" t="s">
        <v>360</v>
      </c>
      <c r="F109" s="185"/>
      <c r="G109" s="35"/>
      <c r="H109" s="40"/>
      <c r="I109" s="35"/>
      <c r="J109" s="47"/>
      <c r="K109" s="47"/>
      <c r="L109" s="47"/>
      <c r="M109" s="47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</row>
    <row r="110" spans="1:35" s="34" customFormat="1" ht="25.2" x14ac:dyDescent="0.25">
      <c r="A110" s="43"/>
      <c r="B110" s="43"/>
      <c r="C110" s="143"/>
      <c r="D110" s="103" t="s">
        <v>144</v>
      </c>
      <c r="E110" s="71" t="s">
        <v>553</v>
      </c>
      <c r="F110" s="185"/>
      <c r="G110" s="35"/>
      <c r="H110" s="40"/>
      <c r="I110" s="35"/>
      <c r="J110" s="47"/>
      <c r="K110" s="47"/>
      <c r="L110" s="47"/>
      <c r="M110" s="47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</row>
    <row r="111" spans="1:35" s="34" customFormat="1" ht="25.2" x14ac:dyDescent="0.25">
      <c r="A111" s="43"/>
      <c r="B111" s="43"/>
      <c r="C111" s="143"/>
      <c r="D111" s="43"/>
      <c r="E111" s="71" t="s">
        <v>550</v>
      </c>
      <c r="F111" s="185"/>
      <c r="G111" s="35"/>
      <c r="H111" s="40"/>
      <c r="I111" s="35"/>
      <c r="J111" s="47"/>
      <c r="K111" s="47"/>
      <c r="L111" s="47"/>
      <c r="M111" s="47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</row>
    <row r="112" spans="1:35" s="34" customFormat="1" ht="15" x14ac:dyDescent="0.25">
      <c r="A112" s="43"/>
      <c r="B112" s="43"/>
      <c r="C112" s="143"/>
      <c r="D112" s="43"/>
      <c r="E112" s="71" t="s">
        <v>552</v>
      </c>
      <c r="F112" s="185"/>
      <c r="G112" s="35"/>
      <c r="H112" s="40"/>
      <c r="I112" s="35"/>
      <c r="J112" s="47"/>
      <c r="K112" s="47"/>
      <c r="L112" s="47"/>
      <c r="M112" s="47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</row>
    <row r="113" spans="1:35" s="34" customFormat="1" ht="15" x14ac:dyDescent="0.25">
      <c r="A113" s="43"/>
      <c r="B113" s="43"/>
      <c r="C113" s="143"/>
      <c r="D113" s="43"/>
      <c r="E113" s="71" t="s">
        <v>551</v>
      </c>
      <c r="F113" s="185"/>
      <c r="G113" s="35"/>
      <c r="H113" s="40"/>
      <c r="I113" s="35"/>
      <c r="J113" s="47"/>
      <c r="K113" s="47"/>
      <c r="L113" s="47"/>
      <c r="M113" s="47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</row>
    <row r="114" spans="1:35" s="34" customFormat="1" ht="15" x14ac:dyDescent="0.25">
      <c r="A114" s="43"/>
      <c r="B114" s="43"/>
      <c r="C114" s="143"/>
      <c r="D114" s="103" t="s">
        <v>507</v>
      </c>
      <c r="E114" s="71" t="s">
        <v>641</v>
      </c>
      <c r="F114" s="185"/>
      <c r="G114" s="12"/>
      <c r="H114" s="39"/>
      <c r="I114" s="12"/>
      <c r="J114" s="47"/>
      <c r="K114" s="47"/>
      <c r="L114" s="47"/>
      <c r="M114" s="47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</row>
    <row r="115" spans="1:35" s="34" customFormat="1" ht="15" x14ac:dyDescent="0.25">
      <c r="A115" s="43"/>
      <c r="B115" s="43"/>
      <c r="C115" s="143"/>
      <c r="D115" s="103" t="s">
        <v>64</v>
      </c>
      <c r="E115" s="103" t="s">
        <v>428</v>
      </c>
      <c r="F115" s="185"/>
      <c r="G115" s="35"/>
      <c r="H115" s="40"/>
      <c r="I115" s="35"/>
      <c r="J115" s="47"/>
      <c r="K115" s="47"/>
      <c r="L115" s="47"/>
      <c r="M115" s="47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</row>
    <row r="116" spans="1:35" s="34" customFormat="1" ht="15" x14ac:dyDescent="0.25">
      <c r="A116" s="43"/>
      <c r="B116" s="43"/>
      <c r="C116" s="143"/>
      <c r="D116" s="43"/>
      <c r="E116" s="103" t="s">
        <v>362</v>
      </c>
      <c r="F116" s="185"/>
      <c r="G116" s="35"/>
      <c r="H116" s="40"/>
      <c r="I116" s="35"/>
      <c r="J116" s="47"/>
      <c r="K116" s="47"/>
      <c r="L116" s="47"/>
      <c r="M116" s="47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</row>
    <row r="117" spans="1:35" s="34" customFormat="1" ht="15" x14ac:dyDescent="0.25">
      <c r="A117" s="43"/>
      <c r="B117" s="43"/>
      <c r="C117" s="143"/>
      <c r="D117" s="43"/>
      <c r="E117" s="88" t="s">
        <v>140</v>
      </c>
      <c r="F117" s="185"/>
      <c r="G117" s="35"/>
      <c r="H117" s="40"/>
      <c r="I117" s="35"/>
      <c r="J117" s="47"/>
      <c r="K117" s="47"/>
      <c r="L117" s="47"/>
      <c r="M117" s="47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</row>
    <row r="118" spans="1:35" s="34" customFormat="1" ht="15" x14ac:dyDescent="0.25">
      <c r="A118" s="43"/>
      <c r="B118" s="43"/>
      <c r="C118" s="143"/>
      <c r="D118" s="43"/>
      <c r="E118" s="103" t="s">
        <v>555</v>
      </c>
      <c r="F118" s="185"/>
      <c r="G118" s="35"/>
      <c r="H118" s="40"/>
      <c r="I118" s="35"/>
      <c r="J118" s="47"/>
      <c r="K118" s="47"/>
      <c r="L118" s="47"/>
      <c r="M118" s="47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</row>
    <row r="119" spans="1:35" s="34" customFormat="1" ht="15" customHeight="1" x14ac:dyDescent="0.25">
      <c r="A119" s="43"/>
      <c r="B119" s="57" t="s">
        <v>145</v>
      </c>
      <c r="C119" s="142" t="s">
        <v>554</v>
      </c>
      <c r="D119" s="103" t="s">
        <v>64</v>
      </c>
      <c r="E119" s="103" t="s">
        <v>428</v>
      </c>
      <c r="F119" s="184" t="s">
        <v>143</v>
      </c>
      <c r="G119" s="35"/>
      <c r="H119" s="40"/>
      <c r="I119" s="35"/>
      <c r="J119" s="47"/>
      <c r="K119" s="47"/>
      <c r="L119" s="47"/>
      <c r="M119" s="47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</row>
    <row r="120" spans="1:35" s="34" customFormat="1" ht="15" x14ac:dyDescent="0.25">
      <c r="A120" s="43"/>
      <c r="B120" s="43"/>
      <c r="C120" s="143"/>
      <c r="D120" s="43"/>
      <c r="E120" s="103" t="s">
        <v>362</v>
      </c>
      <c r="F120" s="185"/>
      <c r="G120" s="35"/>
      <c r="H120" s="40"/>
      <c r="I120" s="35"/>
      <c r="J120" s="47"/>
      <c r="K120" s="47"/>
      <c r="L120" s="47"/>
      <c r="M120" s="47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</row>
    <row r="121" spans="1:35" s="34" customFormat="1" ht="50.4" x14ac:dyDescent="0.25">
      <c r="A121" s="43"/>
      <c r="B121" s="43"/>
      <c r="C121" s="143"/>
      <c r="D121" s="43"/>
      <c r="E121" s="103" t="s">
        <v>668</v>
      </c>
      <c r="F121" s="185"/>
      <c r="G121" s="35"/>
      <c r="H121" s="40"/>
      <c r="I121" s="35"/>
      <c r="J121" s="47"/>
      <c r="K121" s="47"/>
      <c r="L121" s="47"/>
      <c r="M121" s="47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</row>
    <row r="122" spans="1:35" s="34" customFormat="1" ht="15" x14ac:dyDescent="0.25">
      <c r="A122" s="43"/>
      <c r="B122" s="43"/>
      <c r="C122" s="143"/>
      <c r="D122" s="43"/>
      <c r="E122" s="103" t="s">
        <v>555</v>
      </c>
      <c r="F122" s="185"/>
      <c r="G122" s="35"/>
      <c r="H122" s="40"/>
      <c r="I122" s="35"/>
      <c r="J122" s="47"/>
      <c r="K122" s="47"/>
      <c r="L122" s="47"/>
      <c r="M122" s="47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</row>
    <row r="123" spans="1:35" s="34" customFormat="1" ht="15" x14ac:dyDescent="0.25">
      <c r="A123" s="43"/>
      <c r="B123" s="72" t="s">
        <v>146</v>
      </c>
      <c r="C123" s="142" t="s">
        <v>557</v>
      </c>
      <c r="D123" s="103" t="s">
        <v>35</v>
      </c>
      <c r="E123" s="71" t="s">
        <v>549</v>
      </c>
      <c r="F123" s="178" t="s">
        <v>659</v>
      </c>
      <c r="G123" s="35"/>
      <c r="H123" s="40"/>
      <c r="I123" s="35"/>
      <c r="J123" s="47"/>
      <c r="K123" s="47"/>
      <c r="L123" s="47"/>
      <c r="M123" s="47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</row>
    <row r="124" spans="1:35" s="90" customFormat="1" ht="15" x14ac:dyDescent="0.25">
      <c r="A124" s="82"/>
      <c r="B124" s="82"/>
      <c r="C124" s="143"/>
      <c r="D124" s="43"/>
      <c r="E124" s="88" t="s">
        <v>429</v>
      </c>
      <c r="F124" s="179"/>
      <c r="G124" s="35"/>
      <c r="H124" s="40"/>
      <c r="I124" s="35"/>
      <c r="J124" s="89"/>
      <c r="K124" s="89"/>
      <c r="L124" s="89"/>
      <c r="M124" s="89"/>
    </row>
    <row r="125" spans="1:35" s="90" customFormat="1" ht="15" x14ac:dyDescent="0.25">
      <c r="A125" s="43"/>
      <c r="B125" s="43"/>
      <c r="C125" s="143"/>
      <c r="D125" s="43"/>
      <c r="E125" s="88" t="s">
        <v>147</v>
      </c>
      <c r="F125" s="179"/>
      <c r="G125" s="35"/>
      <c r="H125" s="40"/>
      <c r="I125" s="35"/>
      <c r="J125" s="89"/>
      <c r="K125" s="89"/>
      <c r="L125" s="89"/>
      <c r="M125" s="89"/>
    </row>
    <row r="126" spans="1:35" s="34" customFormat="1" ht="15" x14ac:dyDescent="0.25">
      <c r="A126" s="43"/>
      <c r="B126" s="43"/>
      <c r="C126" s="143"/>
      <c r="D126" s="103" t="s">
        <v>60</v>
      </c>
      <c r="E126" s="71" t="s">
        <v>851</v>
      </c>
      <c r="F126" s="179"/>
      <c r="G126" s="35"/>
      <c r="H126" s="40"/>
      <c r="I126" s="35"/>
      <c r="J126" s="47"/>
      <c r="K126" s="47"/>
      <c r="L126" s="47"/>
      <c r="M126" s="47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</row>
    <row r="127" spans="1:35" s="34" customFormat="1" ht="25.2" x14ac:dyDescent="0.25">
      <c r="A127" s="43"/>
      <c r="B127" s="43"/>
      <c r="C127" s="143"/>
      <c r="D127" s="103" t="s">
        <v>144</v>
      </c>
      <c r="E127" s="71" t="s">
        <v>431</v>
      </c>
      <c r="F127" s="179"/>
      <c r="G127" s="35"/>
      <c r="H127" s="40"/>
      <c r="I127" s="35"/>
      <c r="J127" s="47"/>
      <c r="K127" s="47"/>
      <c r="L127" s="47"/>
      <c r="M127" s="47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</row>
    <row r="128" spans="1:35" s="34" customFormat="1" ht="25.2" x14ac:dyDescent="0.25">
      <c r="A128" s="43"/>
      <c r="B128" s="43"/>
      <c r="C128" s="143"/>
      <c r="D128" s="43"/>
      <c r="E128" s="71" t="s">
        <v>558</v>
      </c>
      <c r="F128" s="179"/>
      <c r="G128" s="35"/>
      <c r="H128" s="40"/>
      <c r="I128" s="35"/>
      <c r="J128" s="47"/>
      <c r="K128" s="47"/>
      <c r="L128" s="47"/>
      <c r="M128" s="47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</row>
    <row r="129" spans="1:35" s="34" customFormat="1" ht="15" x14ac:dyDescent="0.25">
      <c r="A129" s="43"/>
      <c r="B129" s="43"/>
      <c r="C129" s="143"/>
      <c r="D129" s="103" t="s">
        <v>64</v>
      </c>
      <c r="E129" s="88" t="s">
        <v>151</v>
      </c>
      <c r="F129" s="179"/>
      <c r="G129" s="35"/>
      <c r="H129" s="40"/>
      <c r="I129" s="35"/>
      <c r="J129" s="47"/>
      <c r="K129" s="47"/>
      <c r="L129" s="47"/>
      <c r="M129" s="47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</row>
    <row r="130" spans="1:35" s="34" customFormat="1" ht="15" x14ac:dyDescent="0.25">
      <c r="A130" s="43"/>
      <c r="B130" s="43"/>
      <c r="C130" s="143"/>
      <c r="D130" s="43"/>
      <c r="E130" s="103" t="s">
        <v>362</v>
      </c>
      <c r="F130" s="179"/>
      <c r="G130" s="35"/>
      <c r="H130" s="40"/>
      <c r="I130" s="35"/>
      <c r="J130" s="47"/>
      <c r="K130" s="47"/>
      <c r="L130" s="47"/>
      <c r="M130" s="47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</row>
    <row r="131" spans="1:35" s="34" customFormat="1" ht="15" x14ac:dyDescent="0.25">
      <c r="A131" s="43"/>
      <c r="B131" s="43"/>
      <c r="C131" s="143"/>
      <c r="D131" s="43"/>
      <c r="E131" s="88" t="s">
        <v>140</v>
      </c>
      <c r="F131" s="179"/>
      <c r="G131" s="35"/>
      <c r="H131" s="40"/>
      <c r="I131" s="35"/>
      <c r="J131" s="47"/>
      <c r="K131" s="47"/>
      <c r="L131" s="47"/>
      <c r="M131" s="47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</row>
    <row r="132" spans="1:35" s="34" customFormat="1" ht="15" x14ac:dyDescent="0.25">
      <c r="A132" s="43"/>
      <c r="B132" s="43"/>
      <c r="C132" s="143"/>
      <c r="D132" s="43"/>
      <c r="E132" s="88" t="s">
        <v>149</v>
      </c>
      <c r="F132" s="146"/>
      <c r="G132" s="35"/>
      <c r="H132" s="40"/>
      <c r="I132" s="35"/>
      <c r="J132" s="47"/>
      <c r="K132" s="47"/>
      <c r="L132" s="47"/>
      <c r="M132" s="47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</row>
    <row r="133" spans="1:35" s="34" customFormat="1" ht="25.2" x14ac:dyDescent="0.25">
      <c r="A133" s="43"/>
      <c r="B133" s="72" t="s">
        <v>150</v>
      </c>
      <c r="C133" s="142" t="s">
        <v>559</v>
      </c>
      <c r="D133" s="103" t="s">
        <v>35</v>
      </c>
      <c r="E133" s="88" t="s">
        <v>561</v>
      </c>
      <c r="F133" s="178" t="s">
        <v>154</v>
      </c>
      <c r="G133" s="35"/>
      <c r="H133" s="40"/>
      <c r="I133" s="35"/>
      <c r="J133" s="47"/>
      <c r="K133" s="47"/>
      <c r="L133" s="47"/>
      <c r="M133" s="47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</row>
    <row r="134" spans="1:35" s="90" customFormat="1" ht="25.2" x14ac:dyDescent="0.25">
      <c r="A134" s="82"/>
      <c r="B134" s="82"/>
      <c r="C134" s="143"/>
      <c r="D134" s="43"/>
      <c r="E134" s="88" t="s">
        <v>562</v>
      </c>
      <c r="F134" s="179"/>
      <c r="G134" s="35"/>
      <c r="H134" s="40"/>
      <c r="I134" s="35"/>
      <c r="J134" s="89"/>
      <c r="K134" s="89"/>
      <c r="L134" s="89"/>
      <c r="M134" s="89"/>
    </row>
    <row r="135" spans="1:35" s="34" customFormat="1" ht="25.2" x14ac:dyDescent="0.25">
      <c r="A135" s="43"/>
      <c r="B135" s="43"/>
      <c r="C135" s="143"/>
      <c r="D135" s="103" t="s">
        <v>64</v>
      </c>
      <c r="E135" s="88" t="s">
        <v>561</v>
      </c>
      <c r="F135" s="179"/>
      <c r="G135" s="35"/>
      <c r="H135" s="40"/>
      <c r="I135" s="35"/>
      <c r="J135" s="47"/>
      <c r="K135" s="47"/>
      <c r="L135" s="47"/>
      <c r="M135" s="47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</row>
    <row r="136" spans="1:35" s="34" customFormat="1" ht="15" x14ac:dyDescent="0.25">
      <c r="A136" s="43"/>
      <c r="B136" s="43"/>
      <c r="C136" s="143"/>
      <c r="D136" s="43"/>
      <c r="E136" s="103" t="s">
        <v>362</v>
      </c>
      <c r="F136" s="179"/>
      <c r="G136" s="35"/>
      <c r="H136" s="40"/>
      <c r="I136" s="35"/>
      <c r="J136" s="47"/>
      <c r="K136" s="47"/>
      <c r="L136" s="47"/>
      <c r="M136" s="47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</row>
    <row r="137" spans="1:35" s="34" customFormat="1" ht="15" x14ac:dyDescent="0.25">
      <c r="A137" s="43"/>
      <c r="B137" s="43"/>
      <c r="C137" s="143"/>
      <c r="D137" s="43"/>
      <c r="E137" s="88" t="s">
        <v>140</v>
      </c>
      <c r="F137" s="179"/>
      <c r="G137" s="35"/>
      <c r="H137" s="40"/>
      <c r="I137" s="35"/>
      <c r="J137" s="47"/>
      <c r="K137" s="47"/>
      <c r="L137" s="47"/>
      <c r="M137" s="47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</row>
    <row r="138" spans="1:35" s="34" customFormat="1" ht="25.2" x14ac:dyDescent="0.25">
      <c r="A138" s="43"/>
      <c r="B138" s="43"/>
      <c r="C138" s="143"/>
      <c r="D138" s="43"/>
      <c r="E138" s="88" t="s">
        <v>563</v>
      </c>
      <c r="F138" s="146"/>
      <c r="G138" s="35"/>
      <c r="H138" s="40"/>
      <c r="I138" s="35"/>
      <c r="J138" s="47"/>
      <c r="K138" s="47"/>
      <c r="L138" s="47"/>
      <c r="M138" s="47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</row>
    <row r="139" spans="1:35" s="34" customFormat="1" ht="15" x14ac:dyDescent="0.25">
      <c r="A139" s="43"/>
      <c r="B139" s="72" t="s">
        <v>564</v>
      </c>
      <c r="C139" s="142" t="s">
        <v>565</v>
      </c>
      <c r="D139" s="84" t="s">
        <v>35</v>
      </c>
      <c r="E139" s="88" t="s">
        <v>151</v>
      </c>
      <c r="F139" s="178" t="s">
        <v>659</v>
      </c>
      <c r="G139" s="35"/>
      <c r="H139" s="40"/>
      <c r="I139" s="35"/>
      <c r="J139" s="47"/>
      <c r="K139" s="47"/>
      <c r="L139" s="47"/>
      <c r="M139" s="47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</row>
    <row r="140" spans="1:35" s="90" customFormat="1" ht="15" x14ac:dyDescent="0.25">
      <c r="A140" s="82"/>
      <c r="B140" s="82"/>
      <c r="C140" s="143"/>
      <c r="D140" s="43"/>
      <c r="E140" s="88" t="s">
        <v>560</v>
      </c>
      <c r="F140" s="179"/>
      <c r="G140" s="35"/>
      <c r="H140" s="40"/>
      <c r="I140" s="35"/>
      <c r="J140" s="89"/>
      <c r="K140" s="89"/>
      <c r="L140" s="89"/>
      <c r="M140" s="89"/>
    </row>
    <row r="141" spans="1:35" s="34" customFormat="1" ht="15" x14ac:dyDescent="0.25">
      <c r="A141" s="43"/>
      <c r="B141" s="43"/>
      <c r="C141" s="143"/>
      <c r="D141" s="84" t="s">
        <v>64</v>
      </c>
      <c r="E141" s="88" t="s">
        <v>151</v>
      </c>
      <c r="F141" s="179"/>
      <c r="G141" s="35"/>
      <c r="H141" s="40"/>
      <c r="I141" s="35"/>
      <c r="J141" s="47"/>
      <c r="K141" s="47"/>
      <c r="L141" s="47"/>
      <c r="M141" s="47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</row>
    <row r="142" spans="1:35" s="34" customFormat="1" ht="15" x14ac:dyDescent="0.25">
      <c r="A142" s="43"/>
      <c r="B142" s="43"/>
      <c r="C142" s="143"/>
      <c r="D142" s="43"/>
      <c r="E142" s="84" t="s">
        <v>362</v>
      </c>
      <c r="F142" s="179"/>
      <c r="G142" s="35"/>
      <c r="H142" s="40"/>
      <c r="I142" s="35"/>
      <c r="J142" s="47"/>
      <c r="K142" s="47"/>
      <c r="L142" s="47"/>
      <c r="M142" s="47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</row>
    <row r="143" spans="1:35" s="34" customFormat="1" ht="50.4" x14ac:dyDescent="0.25">
      <c r="A143" s="43"/>
      <c r="B143" s="43"/>
      <c r="C143" s="143"/>
      <c r="D143" s="43"/>
      <c r="E143" s="84" t="s">
        <v>667</v>
      </c>
      <c r="F143" s="179"/>
      <c r="G143" s="35"/>
      <c r="H143" s="40"/>
      <c r="I143" s="35"/>
      <c r="J143" s="47"/>
      <c r="K143" s="47"/>
      <c r="L143" s="47"/>
      <c r="M143" s="47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</row>
    <row r="144" spans="1:35" s="34" customFormat="1" ht="15" x14ac:dyDescent="0.25">
      <c r="A144" s="43"/>
      <c r="B144" s="43"/>
      <c r="C144" s="143"/>
      <c r="D144" s="43"/>
      <c r="E144" s="88" t="s">
        <v>149</v>
      </c>
      <c r="F144" s="146"/>
      <c r="G144" s="35"/>
      <c r="H144" s="40"/>
      <c r="I144" s="35"/>
      <c r="J144" s="47"/>
      <c r="K144" s="47"/>
      <c r="L144" s="47"/>
      <c r="M144" s="47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</row>
    <row r="145" spans="1:35" s="90" customFormat="1" ht="31.5" customHeight="1" x14ac:dyDescent="0.25">
      <c r="A145" s="82"/>
      <c r="B145" s="72" t="s">
        <v>566</v>
      </c>
      <c r="C145" s="142" t="s">
        <v>567</v>
      </c>
      <c r="D145" s="88" t="s">
        <v>35</v>
      </c>
      <c r="E145" s="88" t="s">
        <v>438</v>
      </c>
      <c r="F145" s="178" t="s">
        <v>659</v>
      </c>
      <c r="G145" s="12"/>
      <c r="H145" s="39"/>
      <c r="I145" s="12"/>
      <c r="J145" s="89"/>
      <c r="K145" s="89"/>
      <c r="L145" s="89"/>
      <c r="M145" s="89"/>
    </row>
    <row r="146" spans="1:35" s="90" customFormat="1" ht="25.2" x14ac:dyDescent="0.25">
      <c r="A146" s="43"/>
      <c r="B146" s="43"/>
      <c r="C146" s="143"/>
      <c r="D146" s="43"/>
      <c r="E146" s="88" t="s">
        <v>153</v>
      </c>
      <c r="F146" s="176"/>
      <c r="G146" s="12"/>
      <c r="H146" s="39"/>
      <c r="I146" s="12"/>
      <c r="J146" s="89"/>
      <c r="K146" s="89"/>
      <c r="L146" s="89"/>
      <c r="M146" s="89"/>
    </row>
    <row r="147" spans="1:35" s="90" customFormat="1" ht="31.5" customHeight="1" x14ac:dyDescent="0.25">
      <c r="A147" s="43"/>
      <c r="B147" s="43"/>
      <c r="C147" s="143"/>
      <c r="D147" s="88" t="s">
        <v>64</v>
      </c>
      <c r="E147" s="88" t="s">
        <v>152</v>
      </c>
      <c r="F147" s="176"/>
      <c r="G147" s="12"/>
      <c r="H147" s="39"/>
      <c r="I147" s="12"/>
      <c r="J147" s="89"/>
      <c r="K147" s="89"/>
      <c r="L147" s="89"/>
      <c r="M147" s="89"/>
    </row>
    <row r="148" spans="1:35" s="34" customFormat="1" ht="15" x14ac:dyDescent="0.25">
      <c r="A148" s="43"/>
      <c r="B148" s="43"/>
      <c r="C148" s="143"/>
      <c r="D148" s="43"/>
      <c r="E148" s="103" t="s">
        <v>362</v>
      </c>
      <c r="F148" s="176"/>
      <c r="G148" s="35"/>
      <c r="H148" s="40"/>
      <c r="I148" s="35"/>
      <c r="J148" s="47"/>
      <c r="K148" s="47"/>
      <c r="L148" s="47"/>
      <c r="M148" s="47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</row>
    <row r="149" spans="1:35" s="34" customFormat="1" ht="50.4" x14ac:dyDescent="0.25">
      <c r="A149" s="43"/>
      <c r="B149" s="43"/>
      <c r="C149" s="143"/>
      <c r="D149" s="43"/>
      <c r="E149" s="103" t="s">
        <v>666</v>
      </c>
      <c r="F149" s="176"/>
      <c r="G149" s="35"/>
      <c r="H149" s="40"/>
      <c r="I149" s="35"/>
      <c r="J149" s="47"/>
      <c r="K149" s="47"/>
      <c r="L149" s="47"/>
      <c r="M149" s="47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</row>
    <row r="150" spans="1:35" s="90" customFormat="1" ht="25.2" x14ac:dyDescent="0.25">
      <c r="A150" s="82"/>
      <c r="B150" s="91"/>
      <c r="C150" s="144"/>
      <c r="D150" s="43"/>
      <c r="E150" s="88" t="s">
        <v>568</v>
      </c>
      <c r="F150" s="177"/>
      <c r="G150" s="12"/>
      <c r="H150" s="39"/>
      <c r="I150" s="12"/>
      <c r="J150" s="89"/>
      <c r="K150" s="89"/>
      <c r="L150" s="89"/>
      <c r="M150" s="89"/>
    </row>
    <row r="151" spans="1:35" s="34" customFormat="1" ht="15" customHeight="1" x14ac:dyDescent="0.25">
      <c r="A151" s="66" t="s">
        <v>47</v>
      </c>
      <c r="B151" s="65" t="s">
        <v>130</v>
      </c>
      <c r="C151" s="142" t="s">
        <v>576</v>
      </c>
      <c r="D151" s="60" t="s">
        <v>35</v>
      </c>
      <c r="E151" s="61" t="s">
        <v>569</v>
      </c>
      <c r="F151" s="169" t="s">
        <v>711</v>
      </c>
      <c r="G151" s="35"/>
      <c r="H151" s="40"/>
      <c r="I151" s="35"/>
      <c r="J151" s="47"/>
      <c r="K151" s="47"/>
      <c r="L151" s="47"/>
      <c r="M151" s="47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</row>
    <row r="152" spans="1:35" s="34" customFormat="1" ht="15" x14ac:dyDescent="0.25">
      <c r="A152" s="43"/>
      <c r="B152" s="43"/>
      <c r="C152" s="143"/>
      <c r="D152" s="60" t="s">
        <v>60</v>
      </c>
      <c r="E152" s="61" t="s">
        <v>366</v>
      </c>
      <c r="F152" s="170"/>
      <c r="G152" s="35"/>
      <c r="H152" s="40"/>
      <c r="I152" s="35"/>
      <c r="J152" s="47"/>
      <c r="K152" s="47"/>
      <c r="L152" s="47"/>
      <c r="M152" s="47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</row>
    <row r="153" spans="1:35" s="34" customFormat="1" ht="37.799999999999997" x14ac:dyDescent="0.25">
      <c r="A153" s="43"/>
      <c r="B153" s="43"/>
      <c r="C153" s="143"/>
      <c r="D153" s="62" t="s">
        <v>65</v>
      </c>
      <c r="E153" s="56" t="s">
        <v>570</v>
      </c>
      <c r="F153" s="170"/>
      <c r="G153" s="35"/>
      <c r="H153" s="40"/>
      <c r="I153" s="35"/>
      <c r="J153" s="47"/>
      <c r="K153" s="47"/>
      <c r="L153" s="47"/>
      <c r="M153" s="47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</row>
    <row r="154" spans="1:35" s="34" customFormat="1" ht="15" x14ac:dyDescent="0.25">
      <c r="A154" s="43"/>
      <c r="B154" s="43"/>
      <c r="C154" s="143"/>
      <c r="D154" s="62" t="s">
        <v>66</v>
      </c>
      <c r="E154" s="56" t="s">
        <v>441</v>
      </c>
      <c r="F154" s="170"/>
      <c r="G154" s="35"/>
      <c r="H154" s="40"/>
      <c r="I154" s="35"/>
      <c r="J154" s="47"/>
      <c r="K154" s="47"/>
      <c r="L154" s="47"/>
      <c r="M154" s="47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</row>
    <row r="155" spans="1:35" s="34" customFormat="1" ht="15" x14ac:dyDescent="0.25">
      <c r="A155" s="43"/>
      <c r="B155" s="43"/>
      <c r="C155" s="143"/>
      <c r="D155" s="62" t="s">
        <v>67</v>
      </c>
      <c r="E155" s="42" t="s">
        <v>367</v>
      </c>
      <c r="F155" s="170"/>
      <c r="G155" s="35"/>
      <c r="H155" s="40"/>
      <c r="I155" s="35"/>
      <c r="J155" s="47"/>
      <c r="K155" s="47"/>
      <c r="L155" s="47"/>
      <c r="M155" s="47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</row>
    <row r="156" spans="1:35" s="34" customFormat="1" ht="37.799999999999997" x14ac:dyDescent="0.25">
      <c r="A156" s="43"/>
      <c r="B156" s="43"/>
      <c r="C156" s="143"/>
      <c r="D156" s="43"/>
      <c r="E156" s="56" t="s">
        <v>571</v>
      </c>
      <c r="F156" s="170"/>
      <c r="G156" s="35"/>
      <c r="H156" s="40"/>
      <c r="I156" s="35"/>
      <c r="J156" s="47"/>
      <c r="K156" s="47"/>
      <c r="L156" s="47"/>
      <c r="M156" s="47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</row>
    <row r="157" spans="1:35" s="34" customFormat="1" ht="15" x14ac:dyDescent="0.25">
      <c r="A157" s="43"/>
      <c r="B157" s="43"/>
      <c r="C157" s="143"/>
      <c r="D157" s="43"/>
      <c r="E157" s="42" t="s">
        <v>572</v>
      </c>
      <c r="F157" s="170"/>
      <c r="G157" s="35"/>
      <c r="H157" s="40"/>
      <c r="I157" s="35"/>
      <c r="J157" s="47"/>
      <c r="K157" s="47"/>
      <c r="L157" s="47"/>
      <c r="M157" s="47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</row>
    <row r="158" spans="1:35" s="34" customFormat="1" ht="25.2" x14ac:dyDescent="0.25">
      <c r="A158" s="43"/>
      <c r="B158" s="43"/>
      <c r="C158" s="143"/>
      <c r="D158" s="43"/>
      <c r="E158" s="64" t="s">
        <v>573</v>
      </c>
      <c r="F158" s="170"/>
      <c r="G158" s="35"/>
      <c r="H158" s="40"/>
      <c r="I158" s="35"/>
      <c r="J158" s="47"/>
      <c r="K158" s="47"/>
      <c r="L158" s="47"/>
      <c r="M158" s="47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</row>
    <row r="159" spans="1:35" s="34" customFormat="1" ht="126" x14ac:dyDescent="0.25">
      <c r="A159" s="43"/>
      <c r="B159" s="43"/>
      <c r="C159" s="143"/>
      <c r="D159" s="43"/>
      <c r="E159" s="56" t="s">
        <v>836</v>
      </c>
      <c r="F159" s="170"/>
      <c r="G159" s="35"/>
      <c r="H159" s="40"/>
      <c r="I159" s="35"/>
      <c r="J159" s="47"/>
      <c r="K159" s="47"/>
      <c r="L159" s="47"/>
      <c r="M159" s="47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</row>
    <row r="160" spans="1:35" s="34" customFormat="1" ht="75.599999999999994" x14ac:dyDescent="0.25">
      <c r="A160" s="43"/>
      <c r="B160" s="43"/>
      <c r="C160" s="143"/>
      <c r="D160" s="65" t="s">
        <v>68</v>
      </c>
      <c r="E160" s="56" t="s">
        <v>834</v>
      </c>
      <c r="F160" s="170"/>
      <c r="G160" s="35"/>
      <c r="H160" s="40"/>
      <c r="I160" s="35"/>
      <c r="J160" s="47"/>
      <c r="K160" s="47"/>
      <c r="L160" s="47"/>
      <c r="M160" s="47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</row>
    <row r="161" spans="1:35" s="34" customFormat="1" ht="75.599999999999994" x14ac:dyDescent="0.25">
      <c r="A161" s="43"/>
      <c r="B161" s="43"/>
      <c r="C161" s="143"/>
      <c r="D161" s="43"/>
      <c r="E161" s="64" t="s">
        <v>852</v>
      </c>
      <c r="F161" s="170"/>
      <c r="G161" s="35"/>
      <c r="H161" s="40"/>
      <c r="I161" s="35"/>
      <c r="J161" s="47"/>
      <c r="K161" s="47"/>
      <c r="L161" s="47"/>
      <c r="M161" s="47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</row>
    <row r="162" spans="1:35" s="34" customFormat="1" ht="88.2" x14ac:dyDescent="0.25">
      <c r="A162" s="43"/>
      <c r="B162" s="43"/>
      <c r="C162" s="143"/>
      <c r="D162" s="43"/>
      <c r="E162" s="56" t="s">
        <v>835</v>
      </c>
      <c r="F162" s="170"/>
      <c r="G162" s="35"/>
      <c r="H162" s="40"/>
      <c r="I162" s="35"/>
      <c r="J162" s="47"/>
      <c r="K162" s="47"/>
      <c r="L162" s="47"/>
      <c r="M162" s="47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</row>
    <row r="163" spans="1:35" s="34" customFormat="1" ht="15" x14ac:dyDescent="0.25">
      <c r="A163" s="43"/>
      <c r="B163" s="43"/>
      <c r="C163" s="143"/>
      <c r="D163" s="43"/>
      <c r="E163" s="64" t="s">
        <v>574</v>
      </c>
      <c r="F163" s="170"/>
      <c r="G163" s="35"/>
      <c r="H163" s="40"/>
      <c r="I163" s="35"/>
      <c r="J163" s="47"/>
      <c r="K163" s="47"/>
      <c r="L163" s="47"/>
      <c r="M163" s="47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</row>
    <row r="164" spans="1:35" s="34" customFormat="1" ht="50.4" x14ac:dyDescent="0.25">
      <c r="A164" s="43"/>
      <c r="B164" s="43"/>
      <c r="C164" s="143"/>
      <c r="D164" s="43"/>
      <c r="E164" s="71" t="s">
        <v>707</v>
      </c>
      <c r="F164" s="170"/>
      <c r="G164" s="35"/>
      <c r="H164" s="40"/>
      <c r="I164" s="35"/>
      <c r="J164" s="47"/>
      <c r="K164" s="47"/>
      <c r="L164" s="47"/>
      <c r="M164" s="47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</row>
    <row r="165" spans="1:35" s="34" customFormat="1" ht="50.4" x14ac:dyDescent="0.25">
      <c r="A165" s="43"/>
      <c r="B165" s="43"/>
      <c r="C165" s="143"/>
      <c r="D165" s="43"/>
      <c r="E165" s="64" t="s">
        <v>575</v>
      </c>
      <c r="F165" s="170"/>
      <c r="G165" s="35"/>
      <c r="H165" s="40"/>
      <c r="I165" s="35"/>
      <c r="J165" s="47"/>
      <c r="K165" s="47"/>
      <c r="L165" s="47"/>
      <c r="M165" s="47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</row>
    <row r="166" spans="1:35" s="34" customFormat="1" ht="88.2" x14ac:dyDescent="0.25">
      <c r="A166" s="43"/>
      <c r="B166" s="43"/>
      <c r="C166" s="143"/>
      <c r="D166" s="43"/>
      <c r="E166" s="64" t="s">
        <v>670</v>
      </c>
      <c r="F166" s="170"/>
      <c r="G166" s="35"/>
      <c r="H166" s="40"/>
      <c r="I166" s="35"/>
      <c r="J166" s="47"/>
      <c r="K166" s="47"/>
      <c r="L166" s="47"/>
      <c r="M166" s="47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</row>
    <row r="167" spans="1:35" s="34" customFormat="1" ht="37.799999999999997" x14ac:dyDescent="0.25">
      <c r="A167" s="43"/>
      <c r="B167" s="43"/>
      <c r="C167" s="143"/>
      <c r="D167" s="65" t="s">
        <v>71</v>
      </c>
      <c r="E167" s="42" t="s">
        <v>577</v>
      </c>
      <c r="F167" s="170"/>
      <c r="G167" s="35"/>
      <c r="H167" s="40"/>
      <c r="I167" s="35"/>
      <c r="J167" s="47"/>
      <c r="K167" s="47"/>
      <c r="L167" s="47"/>
      <c r="M167" s="47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</row>
    <row r="168" spans="1:35" s="34" customFormat="1" ht="25.2" x14ac:dyDescent="0.25">
      <c r="A168" s="43"/>
      <c r="B168" s="43"/>
      <c r="C168" s="143"/>
      <c r="D168" s="72" t="s">
        <v>69</v>
      </c>
      <c r="E168" s="42" t="s">
        <v>853</v>
      </c>
      <c r="F168" s="170"/>
      <c r="G168" s="35"/>
      <c r="H168" s="40"/>
      <c r="I168" s="35"/>
      <c r="J168" s="47"/>
      <c r="K168" s="47"/>
      <c r="L168" s="47"/>
      <c r="M168" s="47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</row>
    <row r="169" spans="1:35" s="34" customFormat="1" ht="15" x14ac:dyDescent="0.25">
      <c r="A169" s="43"/>
      <c r="B169" s="43"/>
      <c r="C169" s="143"/>
      <c r="D169" s="43"/>
      <c r="E169" s="71" t="s">
        <v>578</v>
      </c>
      <c r="F169" s="170"/>
      <c r="G169" s="35"/>
      <c r="H169" s="40"/>
      <c r="I169" s="35"/>
      <c r="J169" s="47"/>
      <c r="K169" s="47"/>
      <c r="L169" s="47"/>
      <c r="M169" s="47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</row>
    <row r="170" spans="1:35" s="34" customFormat="1" ht="15" x14ac:dyDescent="0.25">
      <c r="A170" s="43"/>
      <c r="B170" s="43"/>
      <c r="C170" s="143"/>
      <c r="D170" s="43"/>
      <c r="E170" s="42" t="s">
        <v>855</v>
      </c>
      <c r="F170" s="170"/>
      <c r="G170" s="35"/>
      <c r="H170" s="40"/>
      <c r="I170" s="35"/>
      <c r="J170" s="47"/>
      <c r="K170" s="47"/>
      <c r="L170" s="47"/>
      <c r="M170" s="47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</row>
    <row r="171" spans="1:35" s="34" customFormat="1" ht="15" x14ac:dyDescent="0.25">
      <c r="A171" s="43"/>
      <c r="B171" s="43"/>
      <c r="C171" s="143"/>
      <c r="D171" s="43"/>
      <c r="E171" s="71" t="s">
        <v>579</v>
      </c>
      <c r="F171" s="170"/>
      <c r="G171" s="35"/>
      <c r="H171" s="40"/>
      <c r="I171" s="35"/>
      <c r="J171" s="47"/>
      <c r="K171" s="47"/>
      <c r="L171" s="47"/>
      <c r="M171" s="47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</row>
    <row r="172" spans="1:35" s="34" customFormat="1" ht="15" x14ac:dyDescent="0.25">
      <c r="A172" s="43"/>
      <c r="B172" s="43"/>
      <c r="C172" s="143"/>
      <c r="D172" s="65" t="s">
        <v>70</v>
      </c>
      <c r="E172" s="64" t="s">
        <v>442</v>
      </c>
      <c r="F172" s="170"/>
      <c r="G172" s="35"/>
      <c r="H172" s="40"/>
      <c r="I172" s="35"/>
      <c r="J172" s="47"/>
      <c r="K172" s="47"/>
      <c r="L172" s="47"/>
      <c r="M172" s="47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</row>
    <row r="173" spans="1:35" s="34" customFormat="1" ht="15" x14ac:dyDescent="0.25">
      <c r="A173" s="43"/>
      <c r="B173" s="43"/>
      <c r="C173" s="143"/>
      <c r="D173" s="43"/>
      <c r="E173" s="42" t="s">
        <v>439</v>
      </c>
      <c r="F173" s="170"/>
      <c r="G173" s="35"/>
      <c r="H173" s="40"/>
      <c r="I173" s="35"/>
      <c r="J173" s="47"/>
      <c r="K173" s="47"/>
      <c r="L173" s="47"/>
      <c r="M173" s="47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</row>
    <row r="174" spans="1:35" s="34" customFormat="1" ht="15" x14ac:dyDescent="0.25">
      <c r="A174" s="43"/>
      <c r="B174" s="43"/>
      <c r="C174" s="143"/>
      <c r="D174" s="103" t="s">
        <v>507</v>
      </c>
      <c r="E174" s="71" t="s">
        <v>641</v>
      </c>
      <c r="F174" s="170"/>
      <c r="G174" s="12"/>
      <c r="H174" s="39"/>
      <c r="I174" s="12"/>
      <c r="J174" s="47"/>
      <c r="K174" s="47"/>
      <c r="L174" s="47"/>
      <c r="M174" s="47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</row>
    <row r="175" spans="1:35" s="34" customFormat="1" ht="15" x14ac:dyDescent="0.25">
      <c r="A175" s="43"/>
      <c r="B175" s="43"/>
      <c r="C175" s="143"/>
      <c r="D175" s="63" t="s">
        <v>64</v>
      </c>
      <c r="E175" s="63" t="s">
        <v>163</v>
      </c>
      <c r="F175" s="170"/>
      <c r="G175" s="35"/>
      <c r="H175" s="40"/>
      <c r="I175" s="35"/>
      <c r="J175" s="47"/>
      <c r="K175" s="47"/>
      <c r="L175" s="47"/>
      <c r="M175" s="47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</row>
    <row r="176" spans="1:35" s="34" customFormat="1" ht="15" x14ac:dyDescent="0.25">
      <c r="A176" s="43"/>
      <c r="B176" s="43"/>
      <c r="C176" s="143"/>
      <c r="D176" s="43"/>
      <c r="E176" s="63" t="s">
        <v>362</v>
      </c>
      <c r="F176" s="170"/>
      <c r="G176" s="35"/>
      <c r="H176" s="40"/>
      <c r="I176" s="35"/>
      <c r="J176" s="47"/>
      <c r="K176" s="47"/>
      <c r="L176" s="47"/>
      <c r="M176" s="47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</row>
    <row r="177" spans="1:35" s="34" customFormat="1" ht="25.2" x14ac:dyDescent="0.25">
      <c r="A177" s="43"/>
      <c r="B177" s="43"/>
      <c r="C177" s="143"/>
      <c r="D177" s="43"/>
      <c r="E177" s="88" t="s">
        <v>662</v>
      </c>
      <c r="F177" s="170"/>
      <c r="G177" s="35"/>
      <c r="H177" s="40"/>
      <c r="I177" s="35"/>
      <c r="J177" s="47"/>
      <c r="K177" s="47"/>
      <c r="L177" s="47"/>
      <c r="M177" s="47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</row>
    <row r="178" spans="1:35" s="34" customFormat="1" ht="15" x14ac:dyDescent="0.25">
      <c r="A178" s="43"/>
      <c r="B178" s="43"/>
      <c r="C178" s="144"/>
      <c r="D178" s="43"/>
      <c r="E178" s="63" t="s">
        <v>165</v>
      </c>
      <c r="F178" s="170"/>
      <c r="G178" s="35"/>
      <c r="H178" s="40"/>
      <c r="I178" s="35"/>
      <c r="J178" s="47"/>
      <c r="K178" s="47"/>
      <c r="L178" s="47"/>
      <c r="M178" s="47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</row>
    <row r="179" spans="1:35" s="34" customFormat="1" ht="15" customHeight="1" x14ac:dyDescent="0.25">
      <c r="A179" s="43"/>
      <c r="B179" s="72" t="s">
        <v>590</v>
      </c>
      <c r="C179" s="142" t="s">
        <v>584</v>
      </c>
      <c r="D179" s="103" t="s">
        <v>35</v>
      </c>
      <c r="E179" s="71" t="s">
        <v>569</v>
      </c>
      <c r="F179" s="169" t="s">
        <v>156</v>
      </c>
      <c r="G179" s="35"/>
      <c r="H179" s="40"/>
      <c r="I179" s="35"/>
      <c r="J179" s="47"/>
      <c r="K179" s="47"/>
      <c r="L179" s="47"/>
      <c r="M179" s="47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</row>
    <row r="180" spans="1:35" s="34" customFormat="1" ht="15" x14ac:dyDescent="0.25">
      <c r="A180" s="43"/>
      <c r="B180" s="43"/>
      <c r="C180" s="143"/>
      <c r="D180" s="103" t="s">
        <v>60</v>
      </c>
      <c r="E180" s="71" t="s">
        <v>366</v>
      </c>
      <c r="F180" s="170"/>
      <c r="G180" s="35"/>
      <c r="H180" s="40"/>
      <c r="I180" s="35"/>
      <c r="J180" s="47"/>
      <c r="K180" s="47"/>
      <c r="L180" s="47"/>
      <c r="M180" s="47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</row>
    <row r="181" spans="1:35" s="34" customFormat="1" ht="37.799999999999997" x14ac:dyDescent="0.25">
      <c r="A181" s="43"/>
      <c r="B181" s="43"/>
      <c r="C181" s="143"/>
      <c r="D181" s="72" t="s">
        <v>65</v>
      </c>
      <c r="E181" s="71" t="s">
        <v>570</v>
      </c>
      <c r="F181" s="170"/>
      <c r="G181" s="35"/>
      <c r="H181" s="40"/>
      <c r="I181" s="35"/>
      <c r="J181" s="47"/>
      <c r="K181" s="47"/>
      <c r="L181" s="47"/>
      <c r="M181" s="47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</row>
    <row r="182" spans="1:35" s="34" customFormat="1" ht="15" x14ac:dyDescent="0.25">
      <c r="A182" s="43"/>
      <c r="B182" s="43"/>
      <c r="C182" s="143"/>
      <c r="D182" s="72" t="s">
        <v>67</v>
      </c>
      <c r="E182" s="42" t="s">
        <v>367</v>
      </c>
      <c r="F182" s="170"/>
      <c r="G182" s="35"/>
      <c r="H182" s="40"/>
      <c r="I182" s="35"/>
      <c r="J182" s="47"/>
      <c r="K182" s="47"/>
      <c r="L182" s="47"/>
      <c r="M182" s="47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</row>
    <row r="183" spans="1:35" s="34" customFormat="1" ht="37.799999999999997" x14ac:dyDescent="0.25">
      <c r="A183" s="43"/>
      <c r="B183" s="43"/>
      <c r="C183" s="143"/>
      <c r="D183" s="43"/>
      <c r="E183" s="71" t="s">
        <v>580</v>
      </c>
      <c r="F183" s="170"/>
      <c r="G183" s="35"/>
      <c r="H183" s="40"/>
      <c r="I183" s="35"/>
      <c r="J183" s="47"/>
      <c r="K183" s="47"/>
      <c r="L183" s="47"/>
      <c r="M183" s="47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</row>
    <row r="184" spans="1:35" s="34" customFormat="1" ht="15" x14ac:dyDescent="0.25">
      <c r="A184" s="43"/>
      <c r="B184" s="43"/>
      <c r="C184" s="143"/>
      <c r="D184" s="43"/>
      <c r="E184" s="42" t="s">
        <v>572</v>
      </c>
      <c r="F184" s="170"/>
      <c r="G184" s="35"/>
      <c r="H184" s="40"/>
      <c r="I184" s="35"/>
      <c r="J184" s="47"/>
      <c r="K184" s="47"/>
      <c r="L184" s="47"/>
      <c r="M184" s="47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</row>
    <row r="185" spans="1:35" s="34" customFormat="1" ht="25.2" x14ac:dyDescent="0.25">
      <c r="A185" s="43"/>
      <c r="B185" s="43"/>
      <c r="C185" s="143"/>
      <c r="D185" s="43"/>
      <c r="E185" s="71" t="s">
        <v>573</v>
      </c>
      <c r="F185" s="170"/>
      <c r="G185" s="35"/>
      <c r="H185" s="40"/>
      <c r="I185" s="35"/>
      <c r="J185" s="47"/>
      <c r="K185" s="47"/>
      <c r="L185" s="47"/>
      <c r="M185" s="47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</row>
    <row r="186" spans="1:35" s="34" customFormat="1" ht="126" x14ac:dyDescent="0.25">
      <c r="A186" s="43"/>
      <c r="B186" s="43"/>
      <c r="C186" s="143"/>
      <c r="D186" s="43"/>
      <c r="E186" s="71" t="s">
        <v>836</v>
      </c>
      <c r="F186" s="170"/>
      <c r="G186" s="35"/>
      <c r="H186" s="40"/>
      <c r="I186" s="35"/>
      <c r="J186" s="47"/>
      <c r="K186" s="47"/>
      <c r="L186" s="47"/>
      <c r="M186" s="47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</row>
    <row r="187" spans="1:35" s="34" customFormat="1" ht="75.599999999999994" x14ac:dyDescent="0.25">
      <c r="A187" s="43"/>
      <c r="B187" s="43"/>
      <c r="C187" s="143"/>
      <c r="D187" s="72" t="s">
        <v>44</v>
      </c>
      <c r="E187" s="71" t="s">
        <v>837</v>
      </c>
      <c r="F187" s="170"/>
      <c r="G187" s="35"/>
      <c r="H187" s="40"/>
      <c r="I187" s="35"/>
      <c r="J187" s="47"/>
      <c r="K187" s="47"/>
      <c r="L187" s="47"/>
      <c r="M187" s="47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</row>
    <row r="188" spans="1:35" s="34" customFormat="1" ht="88.2" x14ac:dyDescent="0.25">
      <c r="A188" s="43"/>
      <c r="B188" s="43"/>
      <c r="C188" s="143"/>
      <c r="D188" s="72" t="s">
        <v>72</v>
      </c>
      <c r="E188" s="71" t="s">
        <v>838</v>
      </c>
      <c r="F188" s="170"/>
      <c r="G188" s="35"/>
      <c r="H188" s="40"/>
      <c r="I188" s="35"/>
      <c r="J188" s="47"/>
      <c r="K188" s="47"/>
      <c r="L188" s="47"/>
      <c r="M188" s="47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</row>
    <row r="189" spans="1:35" s="34" customFormat="1" ht="37.799999999999997" x14ac:dyDescent="0.25">
      <c r="A189" s="43"/>
      <c r="B189" s="43"/>
      <c r="C189" s="143"/>
      <c r="D189" s="72" t="s">
        <v>71</v>
      </c>
      <c r="E189" s="42" t="s">
        <v>577</v>
      </c>
      <c r="F189" s="170"/>
      <c r="G189" s="35"/>
      <c r="H189" s="40"/>
      <c r="I189" s="35"/>
      <c r="J189" s="47"/>
      <c r="K189" s="47"/>
      <c r="L189" s="47"/>
      <c r="M189" s="47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</row>
    <row r="190" spans="1:35" s="34" customFormat="1" ht="25.2" x14ac:dyDescent="0.25">
      <c r="A190" s="43"/>
      <c r="B190" s="43"/>
      <c r="C190" s="143"/>
      <c r="D190" s="72" t="s">
        <v>69</v>
      </c>
      <c r="E190" s="42" t="s">
        <v>853</v>
      </c>
      <c r="F190" s="170"/>
      <c r="G190" s="35"/>
      <c r="H190" s="40"/>
      <c r="I190" s="35"/>
      <c r="J190" s="47"/>
      <c r="K190" s="47"/>
      <c r="L190" s="47"/>
      <c r="M190" s="47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</row>
    <row r="191" spans="1:35" s="34" customFormat="1" ht="15" x14ac:dyDescent="0.25">
      <c r="A191" s="43"/>
      <c r="B191" s="43"/>
      <c r="C191" s="143"/>
      <c r="D191" s="43"/>
      <c r="E191" s="71" t="s">
        <v>578</v>
      </c>
      <c r="F191" s="170"/>
      <c r="G191" s="35"/>
      <c r="H191" s="40"/>
      <c r="I191" s="35"/>
      <c r="J191" s="47"/>
      <c r="K191" s="47"/>
      <c r="L191" s="47"/>
      <c r="M191" s="47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</row>
    <row r="192" spans="1:35" s="34" customFormat="1" ht="15" x14ac:dyDescent="0.25">
      <c r="A192" s="43"/>
      <c r="B192" s="43"/>
      <c r="C192" s="143"/>
      <c r="D192" s="43"/>
      <c r="E192" s="42" t="s">
        <v>854</v>
      </c>
      <c r="F192" s="170"/>
      <c r="G192" s="35"/>
      <c r="H192" s="40"/>
      <c r="I192" s="35"/>
      <c r="J192" s="47"/>
      <c r="K192" s="47"/>
      <c r="L192" s="47"/>
      <c r="M192" s="47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</row>
    <row r="193" spans="1:35" s="34" customFormat="1" ht="15" x14ac:dyDescent="0.25">
      <c r="A193" s="43"/>
      <c r="B193" s="43"/>
      <c r="C193" s="143"/>
      <c r="D193" s="43"/>
      <c r="E193" s="71" t="s">
        <v>579</v>
      </c>
      <c r="F193" s="170"/>
      <c r="G193" s="35"/>
      <c r="H193" s="40"/>
      <c r="I193" s="35"/>
      <c r="J193" s="47"/>
      <c r="K193" s="47"/>
      <c r="L193" s="47"/>
      <c r="M193" s="47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</row>
    <row r="194" spans="1:35" s="34" customFormat="1" ht="15" x14ac:dyDescent="0.25">
      <c r="A194" s="43"/>
      <c r="B194" s="43"/>
      <c r="C194" s="143"/>
      <c r="D194" s="103" t="s">
        <v>64</v>
      </c>
      <c r="E194" s="103" t="s">
        <v>163</v>
      </c>
      <c r="F194" s="170"/>
      <c r="G194" s="35"/>
      <c r="H194" s="40"/>
      <c r="I194" s="35"/>
      <c r="J194" s="47"/>
      <c r="K194" s="47"/>
      <c r="L194" s="47"/>
      <c r="M194" s="47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</row>
    <row r="195" spans="1:35" s="34" customFormat="1" ht="15" x14ac:dyDescent="0.25">
      <c r="A195" s="43"/>
      <c r="B195" s="43"/>
      <c r="C195" s="143"/>
      <c r="D195" s="43"/>
      <c r="E195" s="103" t="s">
        <v>362</v>
      </c>
      <c r="F195" s="170"/>
      <c r="G195" s="35"/>
      <c r="H195" s="40"/>
      <c r="I195" s="35"/>
      <c r="J195" s="47"/>
      <c r="K195" s="47"/>
      <c r="L195" s="47"/>
      <c r="M195" s="47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</row>
    <row r="196" spans="1:35" s="34" customFormat="1" ht="15" x14ac:dyDescent="0.25">
      <c r="A196" s="43"/>
      <c r="B196" s="43"/>
      <c r="C196" s="143"/>
      <c r="D196" s="43"/>
      <c r="E196" s="88" t="s">
        <v>140</v>
      </c>
      <c r="F196" s="170"/>
      <c r="G196" s="35"/>
      <c r="H196" s="40"/>
      <c r="I196" s="35"/>
      <c r="J196" s="47"/>
      <c r="K196" s="47"/>
      <c r="L196" s="47"/>
      <c r="M196" s="47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</row>
    <row r="197" spans="1:35" s="34" customFormat="1" ht="15" x14ac:dyDescent="0.25">
      <c r="A197" s="43"/>
      <c r="B197" s="43"/>
      <c r="C197" s="144"/>
      <c r="D197" s="43"/>
      <c r="E197" s="103" t="s">
        <v>165</v>
      </c>
      <c r="F197" s="170"/>
      <c r="G197" s="35"/>
      <c r="H197" s="40"/>
      <c r="I197" s="35"/>
      <c r="J197" s="47"/>
      <c r="K197" s="47"/>
      <c r="L197" s="47"/>
      <c r="M197" s="47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</row>
    <row r="198" spans="1:35" s="34" customFormat="1" ht="15" customHeight="1" x14ac:dyDescent="0.25">
      <c r="A198" s="43"/>
      <c r="B198" s="72" t="s">
        <v>582</v>
      </c>
      <c r="C198" s="142" t="s">
        <v>591</v>
      </c>
      <c r="D198" s="63" t="s">
        <v>35</v>
      </c>
      <c r="E198" s="64" t="s">
        <v>569</v>
      </c>
      <c r="F198" s="169" t="s">
        <v>156</v>
      </c>
      <c r="G198" s="35"/>
      <c r="H198" s="40"/>
      <c r="I198" s="35"/>
      <c r="J198" s="47"/>
      <c r="K198" s="47"/>
      <c r="L198" s="47"/>
      <c r="M198" s="47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</row>
    <row r="199" spans="1:35" s="90" customFormat="1" ht="15" x14ac:dyDescent="0.25">
      <c r="A199" s="82"/>
      <c r="B199" s="82"/>
      <c r="C199" s="143"/>
      <c r="D199" s="82"/>
      <c r="E199" s="88" t="s">
        <v>166</v>
      </c>
      <c r="F199" s="180"/>
      <c r="G199" s="35"/>
      <c r="H199" s="40"/>
      <c r="I199" s="35"/>
      <c r="J199" s="89"/>
      <c r="K199" s="89"/>
      <c r="L199" s="89"/>
      <c r="M199" s="89"/>
    </row>
    <row r="200" spans="1:35" s="90" customFormat="1" ht="15" x14ac:dyDescent="0.25">
      <c r="A200" s="43"/>
      <c r="B200" s="43"/>
      <c r="C200" s="143"/>
      <c r="D200" s="43"/>
      <c r="E200" s="88" t="s">
        <v>167</v>
      </c>
      <c r="F200" s="180"/>
      <c r="G200" s="35"/>
      <c r="H200" s="40"/>
      <c r="I200" s="35"/>
      <c r="J200" s="89"/>
      <c r="K200" s="89"/>
      <c r="L200" s="89"/>
      <c r="M200" s="89"/>
    </row>
    <row r="201" spans="1:35" s="34" customFormat="1" ht="15" x14ac:dyDescent="0.25">
      <c r="A201" s="43"/>
      <c r="B201" s="43"/>
      <c r="C201" s="143"/>
      <c r="D201" s="63" t="s">
        <v>60</v>
      </c>
      <c r="E201" s="64" t="s">
        <v>448</v>
      </c>
      <c r="F201" s="180"/>
      <c r="G201" s="35"/>
      <c r="H201" s="40"/>
      <c r="I201" s="35"/>
      <c r="J201" s="47"/>
      <c r="K201" s="47"/>
      <c r="L201" s="47"/>
      <c r="M201" s="47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</row>
    <row r="202" spans="1:35" s="34" customFormat="1" ht="15" x14ac:dyDescent="0.25">
      <c r="A202" s="43"/>
      <c r="B202" s="43"/>
      <c r="C202" s="143"/>
      <c r="D202" s="65" t="s">
        <v>65</v>
      </c>
      <c r="E202" s="71" t="s">
        <v>432</v>
      </c>
      <c r="F202" s="180"/>
      <c r="G202" s="35"/>
      <c r="H202" s="40"/>
      <c r="I202" s="35"/>
      <c r="J202" s="47"/>
      <c r="K202" s="47"/>
      <c r="L202" s="47"/>
      <c r="M202" s="47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</row>
    <row r="203" spans="1:35" s="34" customFormat="1" ht="15" x14ac:dyDescent="0.25">
      <c r="A203" s="43"/>
      <c r="B203" s="43"/>
      <c r="C203" s="143"/>
      <c r="D203" s="65" t="s">
        <v>67</v>
      </c>
      <c r="E203" s="42" t="s">
        <v>433</v>
      </c>
      <c r="F203" s="180"/>
      <c r="G203" s="35"/>
      <c r="H203" s="40"/>
      <c r="I203" s="35"/>
      <c r="J203" s="47"/>
      <c r="K203" s="47"/>
      <c r="L203" s="47"/>
      <c r="M203" s="47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</row>
    <row r="204" spans="1:35" s="34" customFormat="1" ht="25.2" x14ac:dyDescent="0.25">
      <c r="A204" s="43"/>
      <c r="B204" s="43"/>
      <c r="C204" s="143"/>
      <c r="D204" s="43"/>
      <c r="E204" s="64" t="s">
        <v>449</v>
      </c>
      <c r="F204" s="180"/>
      <c r="G204" s="35"/>
      <c r="H204" s="40"/>
      <c r="I204" s="35"/>
      <c r="J204" s="47"/>
      <c r="K204" s="47"/>
      <c r="L204" s="47"/>
      <c r="M204" s="47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</row>
    <row r="205" spans="1:35" s="34" customFormat="1" ht="15" x14ac:dyDescent="0.25">
      <c r="A205" s="43"/>
      <c r="B205" s="43"/>
      <c r="C205" s="143"/>
      <c r="D205" s="65" t="s">
        <v>68</v>
      </c>
      <c r="E205" s="42" t="s">
        <v>433</v>
      </c>
      <c r="F205" s="180"/>
      <c r="G205" s="35"/>
      <c r="H205" s="40"/>
      <c r="I205" s="35"/>
      <c r="J205" s="47"/>
      <c r="K205" s="47"/>
      <c r="L205" s="47"/>
      <c r="M205" s="47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</row>
    <row r="206" spans="1:35" s="34" customFormat="1" ht="25.2" x14ac:dyDescent="0.25">
      <c r="A206" s="43"/>
      <c r="B206" s="43"/>
      <c r="C206" s="143"/>
      <c r="D206" s="43"/>
      <c r="E206" s="64" t="s">
        <v>443</v>
      </c>
      <c r="F206" s="180"/>
      <c r="G206" s="35"/>
      <c r="H206" s="40"/>
      <c r="I206" s="35"/>
      <c r="J206" s="47"/>
      <c r="K206" s="47"/>
      <c r="L206" s="47"/>
      <c r="M206" s="47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</row>
    <row r="207" spans="1:35" s="34" customFormat="1" ht="25.2" x14ac:dyDescent="0.25">
      <c r="A207" s="43"/>
      <c r="B207" s="43"/>
      <c r="C207" s="143"/>
      <c r="D207" s="65" t="s">
        <v>69</v>
      </c>
      <c r="E207" s="42" t="s">
        <v>581</v>
      </c>
      <c r="F207" s="180"/>
      <c r="G207" s="35"/>
      <c r="H207" s="40"/>
      <c r="I207" s="35"/>
      <c r="J207" s="47"/>
      <c r="K207" s="47"/>
      <c r="L207" s="47"/>
      <c r="M207" s="47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</row>
    <row r="208" spans="1:35" s="34" customFormat="1" ht="15" x14ac:dyDescent="0.25">
      <c r="A208" s="43"/>
      <c r="B208" s="43"/>
      <c r="C208" s="143"/>
      <c r="D208" s="65" t="s">
        <v>70</v>
      </c>
      <c r="E208" s="64" t="s">
        <v>444</v>
      </c>
      <c r="F208" s="180"/>
      <c r="G208" s="35"/>
      <c r="H208" s="40"/>
      <c r="I208" s="35"/>
      <c r="J208" s="47"/>
      <c r="K208" s="47"/>
      <c r="L208" s="47"/>
      <c r="M208" s="47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</row>
    <row r="209" spans="1:35" s="34" customFormat="1" ht="15" x14ac:dyDescent="0.25">
      <c r="A209" s="43"/>
      <c r="B209" s="43"/>
      <c r="C209" s="143"/>
      <c r="D209" s="63" t="s">
        <v>64</v>
      </c>
      <c r="E209" s="88" t="s">
        <v>168</v>
      </c>
      <c r="F209" s="180"/>
      <c r="G209" s="35"/>
      <c r="H209" s="40"/>
      <c r="I209" s="35"/>
      <c r="J209" s="47"/>
      <c r="K209" s="47"/>
      <c r="L209" s="47"/>
      <c r="M209" s="47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</row>
    <row r="210" spans="1:35" s="34" customFormat="1" ht="15" x14ac:dyDescent="0.25">
      <c r="A210" s="43"/>
      <c r="B210" s="43"/>
      <c r="C210" s="143"/>
      <c r="D210" s="43"/>
      <c r="E210" s="84" t="s">
        <v>362</v>
      </c>
      <c r="F210" s="180"/>
      <c r="G210" s="35"/>
      <c r="H210" s="40"/>
      <c r="I210" s="35"/>
      <c r="J210" s="47"/>
      <c r="K210" s="47"/>
      <c r="L210" s="47"/>
      <c r="M210" s="47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</row>
    <row r="211" spans="1:35" s="34" customFormat="1" ht="25.2" x14ac:dyDescent="0.25">
      <c r="A211" s="43"/>
      <c r="B211" s="43"/>
      <c r="C211" s="143"/>
      <c r="D211" s="43"/>
      <c r="E211" s="88" t="s">
        <v>662</v>
      </c>
      <c r="F211" s="180"/>
      <c r="G211" s="35"/>
      <c r="H211" s="40"/>
      <c r="I211" s="35"/>
      <c r="J211" s="47"/>
      <c r="K211" s="47"/>
      <c r="L211" s="47"/>
      <c r="M211" s="47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</row>
    <row r="212" spans="1:35" s="34" customFormat="1" ht="15" x14ac:dyDescent="0.25">
      <c r="A212" s="43"/>
      <c r="B212" s="43"/>
      <c r="C212" s="144"/>
      <c r="D212" s="43"/>
      <c r="E212" s="88" t="s">
        <v>169</v>
      </c>
      <c r="F212" s="181"/>
      <c r="G212" s="35"/>
      <c r="H212" s="40"/>
      <c r="I212" s="35"/>
      <c r="J212" s="47"/>
      <c r="K212" s="47"/>
      <c r="L212" s="47"/>
      <c r="M212" s="47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</row>
    <row r="213" spans="1:35" s="90" customFormat="1" ht="15" x14ac:dyDescent="0.25">
      <c r="A213" s="82"/>
      <c r="B213" s="72" t="s">
        <v>173</v>
      </c>
      <c r="C213" s="142" t="s">
        <v>585</v>
      </c>
      <c r="D213" s="88" t="s">
        <v>35</v>
      </c>
      <c r="E213" s="88" t="s">
        <v>170</v>
      </c>
      <c r="F213" s="175" t="s">
        <v>156</v>
      </c>
      <c r="G213" s="12"/>
      <c r="H213" s="39"/>
      <c r="I213" s="12"/>
      <c r="J213" s="89"/>
      <c r="K213" s="89"/>
      <c r="L213" s="89"/>
      <c r="M213" s="89"/>
    </row>
    <row r="214" spans="1:35" s="90" customFormat="1" ht="15" x14ac:dyDescent="0.25">
      <c r="A214" s="43"/>
      <c r="B214" s="43"/>
      <c r="C214" s="143"/>
      <c r="D214" s="43"/>
      <c r="E214" s="88" t="s">
        <v>583</v>
      </c>
      <c r="F214" s="176"/>
      <c r="G214" s="12"/>
      <c r="H214" s="39"/>
      <c r="I214" s="12"/>
      <c r="J214" s="89"/>
      <c r="K214" s="89"/>
      <c r="L214" s="89"/>
      <c r="M214" s="89"/>
    </row>
    <row r="215" spans="1:35" s="90" customFormat="1" ht="15" x14ac:dyDescent="0.25">
      <c r="A215" s="43"/>
      <c r="B215" s="43"/>
      <c r="C215" s="143"/>
      <c r="D215" s="88" t="s">
        <v>64</v>
      </c>
      <c r="E215" s="88" t="s">
        <v>170</v>
      </c>
      <c r="F215" s="176"/>
      <c r="G215" s="12"/>
      <c r="H215" s="39"/>
      <c r="I215" s="12"/>
      <c r="J215" s="89"/>
      <c r="K215" s="89"/>
      <c r="L215" s="89"/>
      <c r="M215" s="89"/>
    </row>
    <row r="216" spans="1:35" s="90" customFormat="1" ht="25.2" x14ac:dyDescent="0.25">
      <c r="A216" s="43"/>
      <c r="B216" s="43"/>
      <c r="C216" s="143"/>
      <c r="D216" s="43"/>
      <c r="E216" s="88" t="s">
        <v>588</v>
      </c>
      <c r="F216" s="176"/>
      <c r="G216" s="12"/>
      <c r="H216" s="39"/>
      <c r="I216" s="12"/>
      <c r="J216" s="89"/>
      <c r="K216" s="89"/>
      <c r="L216" s="89"/>
      <c r="M216" s="89"/>
    </row>
    <row r="217" spans="1:35" s="90" customFormat="1" ht="25.2" x14ac:dyDescent="0.25">
      <c r="A217" s="43"/>
      <c r="B217" s="43"/>
      <c r="C217" s="143"/>
      <c r="D217" s="43"/>
      <c r="E217" s="88" t="s">
        <v>589</v>
      </c>
      <c r="F217" s="176"/>
      <c r="G217" s="12"/>
      <c r="H217" s="39"/>
      <c r="I217" s="12"/>
      <c r="J217" s="89"/>
      <c r="K217" s="89"/>
      <c r="L217" s="89"/>
      <c r="M217" s="89"/>
    </row>
    <row r="218" spans="1:35" s="34" customFormat="1" ht="15" x14ac:dyDescent="0.25">
      <c r="A218" s="43"/>
      <c r="B218" s="43"/>
      <c r="C218" s="143"/>
      <c r="D218" s="43"/>
      <c r="E218" s="103" t="s">
        <v>362</v>
      </c>
      <c r="F218" s="176"/>
      <c r="G218" s="35"/>
      <c r="H218" s="40"/>
      <c r="I218" s="35"/>
      <c r="J218" s="47"/>
      <c r="K218" s="47"/>
      <c r="L218" s="47"/>
      <c r="M218" s="47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</row>
    <row r="219" spans="1:35" s="34" customFormat="1" ht="15" x14ac:dyDescent="0.25">
      <c r="A219" s="43"/>
      <c r="B219" s="43"/>
      <c r="C219" s="143"/>
      <c r="D219" s="43"/>
      <c r="E219" s="88" t="s">
        <v>586</v>
      </c>
      <c r="F219" s="176"/>
      <c r="G219" s="35"/>
      <c r="H219" s="40"/>
      <c r="I219" s="35"/>
      <c r="J219" s="47"/>
      <c r="K219" s="47"/>
      <c r="L219" s="47"/>
      <c r="M219" s="47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</row>
    <row r="220" spans="1:35" s="90" customFormat="1" ht="15" x14ac:dyDescent="0.25">
      <c r="A220" s="43"/>
      <c r="B220" s="43"/>
      <c r="C220" s="143"/>
      <c r="D220" s="43"/>
      <c r="E220" s="88" t="s">
        <v>587</v>
      </c>
      <c r="F220" s="176"/>
      <c r="G220" s="12"/>
      <c r="H220" s="39"/>
      <c r="I220" s="12"/>
      <c r="J220" s="89"/>
      <c r="K220" s="89"/>
      <c r="L220" s="89"/>
      <c r="M220" s="89"/>
    </row>
    <row r="221" spans="1:35" s="34" customFormat="1" ht="15" customHeight="1" x14ac:dyDescent="0.25">
      <c r="A221" s="43"/>
      <c r="B221" s="72" t="s">
        <v>175</v>
      </c>
      <c r="C221" s="142" t="s">
        <v>592</v>
      </c>
      <c r="D221" s="84" t="s">
        <v>35</v>
      </c>
      <c r="E221" s="88" t="s">
        <v>168</v>
      </c>
      <c r="F221" s="169" t="s">
        <v>156</v>
      </c>
      <c r="G221" s="35"/>
      <c r="H221" s="40"/>
      <c r="I221" s="35"/>
      <c r="J221" s="47"/>
      <c r="K221" s="47"/>
      <c r="L221" s="47"/>
      <c r="M221" s="47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</row>
    <row r="222" spans="1:35" s="90" customFormat="1" ht="15" x14ac:dyDescent="0.25">
      <c r="A222" s="82"/>
      <c r="B222" s="82"/>
      <c r="C222" s="143"/>
      <c r="D222" s="82"/>
      <c r="E222" s="88" t="s">
        <v>593</v>
      </c>
      <c r="F222" s="180"/>
      <c r="G222" s="35"/>
      <c r="H222" s="40"/>
      <c r="I222" s="35"/>
      <c r="J222" s="89"/>
      <c r="K222" s="89"/>
      <c r="L222" s="89"/>
      <c r="M222" s="89"/>
    </row>
    <row r="223" spans="1:35" s="34" customFormat="1" ht="15" x14ac:dyDescent="0.25">
      <c r="A223" s="43"/>
      <c r="B223" s="43"/>
      <c r="C223" s="143"/>
      <c r="D223" s="84" t="s">
        <v>60</v>
      </c>
      <c r="E223" s="71" t="s">
        <v>148</v>
      </c>
      <c r="F223" s="180"/>
      <c r="G223" s="35"/>
      <c r="H223" s="40"/>
      <c r="I223" s="35"/>
      <c r="J223" s="47"/>
      <c r="K223" s="47"/>
      <c r="L223" s="47"/>
      <c r="M223" s="47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</row>
    <row r="224" spans="1:35" s="34" customFormat="1" ht="15" x14ac:dyDescent="0.25">
      <c r="A224" s="43"/>
      <c r="B224" s="43"/>
      <c r="C224" s="143"/>
      <c r="D224" s="72" t="s">
        <v>65</v>
      </c>
      <c r="E224" s="71" t="s">
        <v>432</v>
      </c>
      <c r="F224" s="180"/>
      <c r="G224" s="35"/>
      <c r="H224" s="40"/>
      <c r="I224" s="35"/>
      <c r="J224" s="47"/>
      <c r="K224" s="47"/>
      <c r="L224" s="47"/>
      <c r="M224" s="47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</row>
    <row r="225" spans="1:35" s="34" customFormat="1" ht="15" x14ac:dyDescent="0.25">
      <c r="A225" s="43"/>
      <c r="B225" s="43"/>
      <c r="C225" s="143"/>
      <c r="D225" s="72" t="s">
        <v>67</v>
      </c>
      <c r="E225" s="42" t="s">
        <v>433</v>
      </c>
      <c r="F225" s="180"/>
      <c r="G225" s="35"/>
      <c r="H225" s="40"/>
      <c r="I225" s="35"/>
      <c r="J225" s="47"/>
      <c r="K225" s="47"/>
      <c r="L225" s="47"/>
      <c r="M225" s="47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</row>
    <row r="226" spans="1:35" s="34" customFormat="1" ht="25.2" x14ac:dyDescent="0.25">
      <c r="A226" s="43"/>
      <c r="B226" s="43"/>
      <c r="C226" s="143"/>
      <c r="D226" s="43"/>
      <c r="E226" s="71" t="s">
        <v>451</v>
      </c>
      <c r="F226" s="180"/>
      <c r="G226" s="35"/>
      <c r="H226" s="40"/>
      <c r="I226" s="35"/>
      <c r="J226" s="47"/>
      <c r="K226" s="47"/>
      <c r="L226" s="47"/>
      <c r="M226" s="47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</row>
    <row r="227" spans="1:35" s="34" customFormat="1" ht="25.2" x14ac:dyDescent="0.25">
      <c r="A227" s="43"/>
      <c r="B227" s="43"/>
      <c r="C227" s="143"/>
      <c r="D227" s="72" t="s">
        <v>194</v>
      </c>
      <c r="E227" s="42" t="s">
        <v>434</v>
      </c>
      <c r="F227" s="180"/>
      <c r="G227" s="35"/>
      <c r="H227" s="40"/>
      <c r="I227" s="35"/>
      <c r="J227" s="47"/>
      <c r="K227" s="47"/>
      <c r="L227" s="47"/>
      <c r="M227" s="47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</row>
    <row r="228" spans="1:35" s="34" customFormat="1" ht="25.2" x14ac:dyDescent="0.25">
      <c r="A228" s="43"/>
      <c r="B228" s="43"/>
      <c r="C228" s="143"/>
      <c r="D228" s="72" t="s">
        <v>71</v>
      </c>
      <c r="E228" s="42" t="s">
        <v>369</v>
      </c>
      <c r="F228" s="180"/>
      <c r="G228" s="35"/>
      <c r="H228" s="40"/>
      <c r="I228" s="35"/>
      <c r="J228" s="47"/>
      <c r="K228" s="47"/>
      <c r="L228" s="47"/>
      <c r="M228" s="47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</row>
    <row r="229" spans="1:35" s="34" customFormat="1" ht="25.2" x14ac:dyDescent="0.25">
      <c r="A229" s="43"/>
      <c r="B229" s="43"/>
      <c r="C229" s="143"/>
      <c r="D229" s="72" t="s">
        <v>69</v>
      </c>
      <c r="E229" s="42" t="s">
        <v>433</v>
      </c>
      <c r="F229" s="180"/>
      <c r="G229" s="35"/>
      <c r="H229" s="40"/>
      <c r="I229" s="35"/>
      <c r="J229" s="47"/>
      <c r="K229" s="47"/>
      <c r="L229" s="47"/>
      <c r="M229" s="47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</row>
    <row r="230" spans="1:35" s="34" customFormat="1" ht="15" x14ac:dyDescent="0.25">
      <c r="A230" s="43"/>
      <c r="B230" s="43"/>
      <c r="C230" s="143"/>
      <c r="D230" s="84" t="s">
        <v>64</v>
      </c>
      <c r="E230" s="88" t="s">
        <v>168</v>
      </c>
      <c r="F230" s="180"/>
      <c r="G230" s="35"/>
      <c r="H230" s="40"/>
      <c r="I230" s="35"/>
      <c r="J230" s="47"/>
      <c r="K230" s="47"/>
      <c r="L230" s="47"/>
      <c r="M230" s="47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</row>
    <row r="231" spans="1:35" s="34" customFormat="1" ht="15" x14ac:dyDescent="0.25">
      <c r="A231" s="43"/>
      <c r="B231" s="43"/>
      <c r="C231" s="143"/>
      <c r="D231" s="43"/>
      <c r="E231" s="84" t="s">
        <v>362</v>
      </c>
      <c r="F231" s="180"/>
      <c r="G231" s="35"/>
      <c r="H231" s="40"/>
      <c r="I231" s="35"/>
      <c r="J231" s="47"/>
      <c r="K231" s="47"/>
      <c r="L231" s="47"/>
      <c r="M231" s="47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</row>
    <row r="232" spans="1:35" s="34" customFormat="1" ht="15" x14ac:dyDescent="0.25">
      <c r="A232" s="43"/>
      <c r="B232" s="43"/>
      <c r="C232" s="143"/>
      <c r="D232" s="43"/>
      <c r="E232" s="84" t="s">
        <v>176</v>
      </c>
      <c r="F232" s="180"/>
      <c r="G232" s="35"/>
      <c r="H232" s="40"/>
      <c r="I232" s="35"/>
      <c r="J232" s="47"/>
      <c r="K232" s="47"/>
      <c r="L232" s="47"/>
      <c r="M232" s="47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</row>
    <row r="233" spans="1:35" s="34" customFormat="1" ht="15" x14ac:dyDescent="0.25">
      <c r="A233" s="43"/>
      <c r="B233" s="43"/>
      <c r="C233" s="144"/>
      <c r="D233" s="43"/>
      <c r="E233" s="88" t="s">
        <v>169</v>
      </c>
      <c r="F233" s="181"/>
      <c r="G233" s="35"/>
      <c r="H233" s="40"/>
      <c r="I233" s="35"/>
      <c r="J233" s="47"/>
      <c r="K233" s="47"/>
      <c r="L233" s="47"/>
      <c r="M233" s="47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</row>
    <row r="234" spans="1:35" s="90" customFormat="1" ht="15" x14ac:dyDescent="0.25">
      <c r="A234" s="82"/>
      <c r="B234" s="72" t="s">
        <v>177</v>
      </c>
      <c r="C234" s="142" t="s">
        <v>606</v>
      </c>
      <c r="D234" s="88" t="s">
        <v>35</v>
      </c>
      <c r="E234" s="88" t="s">
        <v>170</v>
      </c>
      <c r="F234" s="175" t="s">
        <v>156</v>
      </c>
      <c r="G234" s="12"/>
      <c r="H234" s="39"/>
      <c r="I234" s="12"/>
      <c r="J234" s="89"/>
      <c r="K234" s="89"/>
      <c r="L234" s="89"/>
      <c r="M234" s="89"/>
    </row>
    <row r="235" spans="1:35" s="90" customFormat="1" ht="15" x14ac:dyDescent="0.25">
      <c r="A235" s="43"/>
      <c r="B235" s="43"/>
      <c r="C235" s="143"/>
      <c r="D235" s="43"/>
      <c r="E235" s="88" t="s">
        <v>171</v>
      </c>
      <c r="F235" s="176"/>
      <c r="G235" s="12"/>
      <c r="H235" s="39"/>
      <c r="I235" s="12"/>
      <c r="J235" s="89"/>
      <c r="K235" s="89"/>
      <c r="L235" s="89"/>
      <c r="M235" s="89"/>
    </row>
    <row r="236" spans="1:35" s="90" customFormat="1" ht="15" x14ac:dyDescent="0.25">
      <c r="A236" s="43"/>
      <c r="B236" s="43"/>
      <c r="C236" s="143"/>
      <c r="D236" s="88" t="s">
        <v>64</v>
      </c>
      <c r="E236" s="88" t="s">
        <v>170</v>
      </c>
      <c r="F236" s="176"/>
      <c r="G236" s="12"/>
      <c r="H236" s="39"/>
      <c r="I236" s="12"/>
      <c r="J236" s="89"/>
      <c r="K236" s="89"/>
      <c r="L236" s="89"/>
      <c r="M236" s="89"/>
    </row>
    <row r="237" spans="1:35" s="34" customFormat="1" ht="15" x14ac:dyDescent="0.25">
      <c r="A237" s="43"/>
      <c r="B237" s="43"/>
      <c r="C237" s="143"/>
      <c r="D237" s="43"/>
      <c r="E237" s="103" t="s">
        <v>362</v>
      </c>
      <c r="F237" s="176"/>
      <c r="G237" s="35"/>
      <c r="H237" s="40"/>
      <c r="I237" s="35"/>
      <c r="J237" s="47"/>
      <c r="K237" s="47"/>
      <c r="L237" s="47"/>
      <c r="M237" s="47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</row>
    <row r="238" spans="1:35" s="34" customFormat="1" ht="15" x14ac:dyDescent="0.25">
      <c r="A238" s="43"/>
      <c r="B238" s="43"/>
      <c r="C238" s="143"/>
      <c r="D238" s="43"/>
      <c r="E238" s="103" t="s">
        <v>140</v>
      </c>
      <c r="F238" s="176"/>
      <c r="G238" s="35"/>
      <c r="H238" s="40"/>
      <c r="I238" s="35"/>
      <c r="J238" s="47"/>
      <c r="K238" s="47"/>
      <c r="L238" s="47"/>
      <c r="M238" s="47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</row>
    <row r="239" spans="1:35" s="90" customFormat="1" ht="38.4" customHeight="1" x14ac:dyDescent="0.25">
      <c r="A239" s="82"/>
      <c r="B239" s="91"/>
      <c r="C239" s="144"/>
      <c r="D239" s="43"/>
      <c r="E239" s="88" t="s">
        <v>594</v>
      </c>
      <c r="F239" s="177"/>
      <c r="G239" s="12"/>
      <c r="H239" s="39"/>
      <c r="I239" s="12"/>
      <c r="J239" s="89"/>
      <c r="K239" s="89"/>
      <c r="L239" s="89"/>
      <c r="M239" s="89"/>
    </row>
    <row r="240" spans="1:35" s="34" customFormat="1" ht="25.2" customHeight="1" x14ac:dyDescent="0.25">
      <c r="A240" s="43"/>
      <c r="B240" s="72" t="s">
        <v>178</v>
      </c>
      <c r="C240" s="142" t="s">
        <v>655</v>
      </c>
      <c r="D240" s="72" t="s">
        <v>67</v>
      </c>
      <c r="E240" s="42" t="s">
        <v>445</v>
      </c>
      <c r="F240" s="169" t="s">
        <v>658</v>
      </c>
      <c r="G240" s="35"/>
      <c r="H240" s="40"/>
      <c r="I240" s="35"/>
      <c r="J240" s="47"/>
      <c r="K240" s="47"/>
      <c r="L240" s="47"/>
      <c r="M240" s="47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</row>
    <row r="241" spans="1:35" s="34" customFormat="1" ht="25.2" x14ac:dyDescent="0.25">
      <c r="A241" s="43"/>
      <c r="B241" s="43"/>
      <c r="C241" s="143"/>
      <c r="D241" s="43"/>
      <c r="E241" s="71" t="s">
        <v>450</v>
      </c>
      <c r="F241" s="180"/>
      <c r="G241" s="35"/>
      <c r="H241" s="40"/>
      <c r="I241" s="35"/>
      <c r="J241" s="47"/>
      <c r="K241" s="47"/>
      <c r="L241" s="47"/>
      <c r="M241" s="47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</row>
    <row r="242" spans="1:35" s="34" customFormat="1" ht="15" x14ac:dyDescent="0.25">
      <c r="A242" s="43"/>
      <c r="B242" s="43"/>
      <c r="C242" s="143"/>
      <c r="D242" s="72" t="s">
        <v>656</v>
      </c>
      <c r="E242" s="42" t="s">
        <v>657</v>
      </c>
      <c r="F242" s="180"/>
      <c r="G242" s="35"/>
      <c r="H242" s="40"/>
      <c r="I242" s="35"/>
      <c r="J242" s="47"/>
      <c r="K242" s="47"/>
      <c r="L242" s="47"/>
      <c r="M242" s="47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</row>
    <row r="243" spans="1:35" s="34" customFormat="1" ht="25.2" x14ac:dyDescent="0.25">
      <c r="A243" s="43"/>
      <c r="B243" s="43"/>
      <c r="C243" s="143"/>
      <c r="D243" s="43"/>
      <c r="E243" s="71" t="s">
        <v>446</v>
      </c>
      <c r="F243" s="180"/>
      <c r="G243" s="35"/>
      <c r="H243" s="40"/>
      <c r="I243" s="35"/>
      <c r="J243" s="47"/>
      <c r="K243" s="47"/>
      <c r="L243" s="47"/>
      <c r="M243" s="47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</row>
    <row r="244" spans="1:35" s="34" customFormat="1" ht="37.799999999999997" x14ac:dyDescent="0.25">
      <c r="A244" s="43"/>
      <c r="B244" s="43"/>
      <c r="C244" s="143"/>
      <c r="D244" s="72" t="s">
        <v>80</v>
      </c>
      <c r="E244" s="42" t="s">
        <v>447</v>
      </c>
      <c r="F244" s="180"/>
      <c r="G244" s="35"/>
      <c r="H244" s="40"/>
      <c r="I244" s="35"/>
      <c r="J244" s="47"/>
      <c r="K244" s="47"/>
      <c r="L244" s="47"/>
      <c r="M244" s="47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</row>
    <row r="245" spans="1:35" s="34" customFormat="1" ht="15" x14ac:dyDescent="0.25">
      <c r="A245" s="43"/>
      <c r="B245" s="43"/>
      <c r="C245" s="143"/>
      <c r="D245" s="72" t="s">
        <v>174</v>
      </c>
      <c r="E245" s="42" t="s">
        <v>596</v>
      </c>
      <c r="F245" s="180"/>
      <c r="G245" s="35"/>
      <c r="H245" s="40"/>
      <c r="I245" s="35"/>
      <c r="J245" s="47"/>
      <c r="K245" s="47"/>
      <c r="L245" s="47"/>
      <c r="M245" s="47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</row>
    <row r="246" spans="1:35" s="34" customFormat="1" ht="25.2" x14ac:dyDescent="0.25">
      <c r="A246" s="43"/>
      <c r="B246" s="43"/>
      <c r="C246" s="144"/>
      <c r="D246" s="43"/>
      <c r="E246" s="42" t="s">
        <v>595</v>
      </c>
      <c r="F246" s="181"/>
      <c r="G246" s="35"/>
      <c r="H246" s="40"/>
      <c r="I246" s="35"/>
      <c r="J246" s="47"/>
      <c r="K246" s="47"/>
      <c r="L246" s="47"/>
      <c r="M246" s="47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</row>
    <row r="247" spans="1:35" s="34" customFormat="1" ht="15" customHeight="1" x14ac:dyDescent="0.25">
      <c r="A247" s="66" t="s">
        <v>202</v>
      </c>
      <c r="B247" s="65" t="s">
        <v>179</v>
      </c>
      <c r="C247" s="142" t="s">
        <v>609</v>
      </c>
      <c r="D247" s="63" t="s">
        <v>35</v>
      </c>
      <c r="E247" s="64" t="s">
        <v>597</v>
      </c>
      <c r="F247" s="169" t="s">
        <v>610</v>
      </c>
      <c r="G247" s="35"/>
      <c r="H247" s="40"/>
      <c r="I247" s="35"/>
      <c r="J247" s="47"/>
      <c r="K247" s="47"/>
      <c r="L247" s="47"/>
      <c r="M247" s="47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</row>
    <row r="248" spans="1:35" s="34" customFormat="1" ht="15" x14ac:dyDescent="0.25">
      <c r="A248" s="43"/>
      <c r="B248" s="43"/>
      <c r="C248" s="143"/>
      <c r="D248" s="63" t="s">
        <v>73</v>
      </c>
      <c r="E248" s="64" t="s">
        <v>370</v>
      </c>
      <c r="F248" s="180"/>
      <c r="G248" s="35"/>
      <c r="H248" s="40"/>
      <c r="I248" s="35"/>
      <c r="J248" s="47"/>
      <c r="K248" s="47"/>
      <c r="L248" s="47"/>
      <c r="M248" s="47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</row>
    <row r="249" spans="1:35" s="34" customFormat="1" ht="15" x14ac:dyDescent="0.25">
      <c r="A249" s="43"/>
      <c r="B249" s="43"/>
      <c r="C249" s="143"/>
      <c r="D249" s="84" t="s">
        <v>121</v>
      </c>
      <c r="E249" s="64" t="s">
        <v>598</v>
      </c>
      <c r="F249" s="180"/>
      <c r="G249" s="35"/>
      <c r="H249" s="40"/>
      <c r="I249" s="35"/>
      <c r="J249" s="47"/>
      <c r="K249" s="47"/>
      <c r="L249" s="47"/>
      <c r="M249" s="47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</row>
    <row r="250" spans="1:35" s="34" customFormat="1" ht="15" x14ac:dyDescent="0.25">
      <c r="A250" s="43"/>
      <c r="B250" s="43"/>
      <c r="C250" s="143"/>
      <c r="D250" s="43"/>
      <c r="E250" s="64" t="s">
        <v>599</v>
      </c>
      <c r="F250" s="180"/>
      <c r="G250" s="35"/>
      <c r="H250" s="40"/>
      <c r="I250" s="35"/>
      <c r="J250" s="47"/>
      <c r="K250" s="47"/>
      <c r="L250" s="47"/>
      <c r="M250" s="47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</row>
    <row r="251" spans="1:35" s="34" customFormat="1" ht="15" x14ac:dyDescent="0.25">
      <c r="A251" s="43"/>
      <c r="B251" s="43"/>
      <c r="C251" s="143"/>
      <c r="D251" s="43"/>
      <c r="E251" s="42" t="s">
        <v>600</v>
      </c>
      <c r="F251" s="180"/>
      <c r="G251" s="35"/>
      <c r="H251" s="40"/>
      <c r="I251" s="35"/>
      <c r="J251" s="47"/>
      <c r="K251" s="47"/>
      <c r="L251" s="47"/>
      <c r="M251" s="47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</row>
    <row r="252" spans="1:35" s="34" customFormat="1" ht="15" x14ac:dyDescent="0.25">
      <c r="A252" s="43"/>
      <c r="B252" s="43"/>
      <c r="C252" s="143"/>
      <c r="D252" s="43"/>
      <c r="E252" s="64" t="s">
        <v>373</v>
      </c>
      <c r="F252" s="180"/>
      <c r="G252" s="35"/>
      <c r="H252" s="40"/>
      <c r="I252" s="35"/>
      <c r="J252" s="47"/>
      <c r="K252" s="47"/>
      <c r="L252" s="47"/>
      <c r="M252" s="47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</row>
    <row r="253" spans="1:35" s="34" customFormat="1" ht="15" x14ac:dyDescent="0.25">
      <c r="A253" s="43"/>
      <c r="B253" s="43"/>
      <c r="C253" s="143"/>
      <c r="D253" s="43"/>
      <c r="E253" s="42" t="s">
        <v>374</v>
      </c>
      <c r="F253" s="180"/>
      <c r="G253" s="35"/>
      <c r="H253" s="40"/>
      <c r="I253" s="35"/>
      <c r="J253" s="47"/>
      <c r="K253" s="47"/>
      <c r="L253" s="47"/>
      <c r="M253" s="47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</row>
    <row r="254" spans="1:35" s="34" customFormat="1" ht="15" x14ac:dyDescent="0.25">
      <c r="A254" s="43"/>
      <c r="B254" s="43"/>
      <c r="C254" s="143"/>
      <c r="D254" s="43"/>
      <c r="E254" s="64" t="s">
        <v>375</v>
      </c>
      <c r="F254" s="180"/>
      <c r="G254" s="35"/>
      <c r="H254" s="40"/>
      <c r="I254" s="35"/>
      <c r="J254" s="47"/>
      <c r="K254" s="47"/>
      <c r="L254" s="47"/>
      <c r="M254" s="47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</row>
    <row r="255" spans="1:35" s="34" customFormat="1" ht="15" x14ac:dyDescent="0.25">
      <c r="A255" s="43"/>
      <c r="B255" s="43"/>
      <c r="C255" s="143"/>
      <c r="D255" s="63" t="s">
        <v>195</v>
      </c>
      <c r="E255" s="42" t="s">
        <v>602</v>
      </c>
      <c r="F255" s="180"/>
      <c r="G255" s="35"/>
      <c r="H255" s="40"/>
      <c r="I255" s="35"/>
      <c r="J255" s="47"/>
      <c r="K255" s="47"/>
      <c r="L255" s="47"/>
      <c r="M255" s="47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</row>
    <row r="256" spans="1:35" s="34" customFormat="1" ht="15" x14ac:dyDescent="0.25">
      <c r="A256" s="43"/>
      <c r="B256" s="43"/>
      <c r="C256" s="143"/>
      <c r="D256" s="43"/>
      <c r="E256" s="64" t="s">
        <v>601</v>
      </c>
      <c r="F256" s="180"/>
      <c r="G256" s="35"/>
      <c r="H256" s="40"/>
      <c r="I256" s="35"/>
      <c r="J256" s="47"/>
      <c r="K256" s="47"/>
      <c r="L256" s="47"/>
      <c r="M256" s="47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</row>
    <row r="257" spans="1:35" s="34" customFormat="1" ht="15" x14ac:dyDescent="0.25">
      <c r="A257" s="43"/>
      <c r="B257" s="43"/>
      <c r="C257" s="143"/>
      <c r="D257" s="43"/>
      <c r="E257" s="42" t="s">
        <v>603</v>
      </c>
      <c r="F257" s="180"/>
      <c r="G257" s="35"/>
      <c r="H257" s="40"/>
      <c r="I257" s="35"/>
      <c r="J257" s="47"/>
      <c r="K257" s="47"/>
      <c r="L257" s="47"/>
      <c r="M257" s="47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</row>
    <row r="258" spans="1:35" s="34" customFormat="1" ht="15" x14ac:dyDescent="0.25">
      <c r="A258" s="43"/>
      <c r="B258" s="43"/>
      <c r="C258" s="143"/>
      <c r="D258" s="43"/>
      <c r="E258" s="42" t="s">
        <v>376</v>
      </c>
      <c r="F258" s="180"/>
      <c r="G258" s="35"/>
      <c r="H258" s="40"/>
      <c r="I258" s="35"/>
      <c r="J258" s="47"/>
      <c r="K258" s="47"/>
      <c r="L258" s="47"/>
      <c r="M258" s="47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</row>
    <row r="259" spans="1:35" s="34" customFormat="1" ht="15" x14ac:dyDescent="0.25">
      <c r="A259" s="43"/>
      <c r="B259" s="43"/>
      <c r="C259" s="143"/>
      <c r="D259" s="43"/>
      <c r="E259" s="42" t="s">
        <v>377</v>
      </c>
      <c r="F259" s="180"/>
      <c r="G259" s="35"/>
      <c r="H259" s="40"/>
      <c r="I259" s="35"/>
      <c r="J259" s="47"/>
      <c r="K259" s="47"/>
      <c r="L259" s="47"/>
      <c r="M259" s="47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</row>
    <row r="260" spans="1:35" s="34" customFormat="1" ht="15" x14ac:dyDescent="0.25">
      <c r="A260" s="43"/>
      <c r="B260" s="43"/>
      <c r="C260" s="143"/>
      <c r="D260" s="103" t="s">
        <v>507</v>
      </c>
      <c r="E260" s="71" t="s">
        <v>641</v>
      </c>
      <c r="F260" s="180"/>
      <c r="G260" s="12"/>
      <c r="H260" s="39"/>
      <c r="I260" s="12"/>
      <c r="J260" s="47"/>
      <c r="K260" s="47"/>
      <c r="L260" s="47"/>
      <c r="M260" s="47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</row>
    <row r="261" spans="1:35" s="34" customFormat="1" ht="15" x14ac:dyDescent="0.25">
      <c r="A261" s="43"/>
      <c r="B261" s="43"/>
      <c r="C261" s="143"/>
      <c r="D261" s="63" t="s">
        <v>64</v>
      </c>
      <c r="E261" s="63" t="s">
        <v>164</v>
      </c>
      <c r="F261" s="180"/>
      <c r="G261" s="35"/>
      <c r="H261" s="40"/>
      <c r="I261" s="35"/>
      <c r="J261" s="47"/>
      <c r="K261" s="47"/>
      <c r="L261" s="47"/>
      <c r="M261" s="47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</row>
    <row r="262" spans="1:35" s="34" customFormat="1" ht="15" x14ac:dyDescent="0.25">
      <c r="A262" s="43"/>
      <c r="B262" s="43"/>
      <c r="C262" s="143"/>
      <c r="D262" s="43"/>
      <c r="E262" s="84" t="s">
        <v>362</v>
      </c>
      <c r="F262" s="180"/>
      <c r="G262" s="35"/>
      <c r="H262" s="40"/>
      <c r="I262" s="35"/>
      <c r="J262" s="47"/>
      <c r="K262" s="47"/>
      <c r="L262" s="47"/>
      <c r="M262" s="47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</row>
    <row r="263" spans="1:35" s="34" customFormat="1" ht="15" x14ac:dyDescent="0.25">
      <c r="A263" s="43"/>
      <c r="B263" s="43"/>
      <c r="C263" s="143"/>
      <c r="D263" s="43"/>
      <c r="E263" s="63" t="s">
        <v>378</v>
      </c>
      <c r="F263" s="180"/>
      <c r="G263" s="35"/>
      <c r="H263" s="40"/>
      <c r="I263" s="35"/>
      <c r="J263" s="47"/>
      <c r="K263" s="47"/>
      <c r="L263" s="47"/>
      <c r="M263" s="47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</row>
    <row r="264" spans="1:35" s="34" customFormat="1" ht="15" x14ac:dyDescent="0.25">
      <c r="A264" s="43"/>
      <c r="B264" s="43"/>
      <c r="C264" s="143"/>
      <c r="D264" s="43"/>
      <c r="E264" s="63" t="s">
        <v>435</v>
      </c>
      <c r="F264" s="180"/>
      <c r="G264" s="35"/>
      <c r="H264" s="40"/>
      <c r="I264" s="35"/>
      <c r="J264" s="47"/>
      <c r="K264" s="47"/>
      <c r="L264" s="47"/>
      <c r="M264" s="47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</row>
    <row r="265" spans="1:35" s="34" customFormat="1" ht="15" x14ac:dyDescent="0.25">
      <c r="A265" s="43"/>
      <c r="B265" s="43"/>
      <c r="C265" s="144"/>
      <c r="D265" s="43"/>
      <c r="E265" s="63" t="s">
        <v>604</v>
      </c>
      <c r="F265" s="181"/>
      <c r="G265" s="35"/>
      <c r="H265" s="40"/>
      <c r="I265" s="35"/>
      <c r="J265" s="47"/>
      <c r="K265" s="47"/>
      <c r="L265" s="47"/>
      <c r="M265" s="47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</row>
    <row r="266" spans="1:35" s="34" customFormat="1" ht="15" customHeight="1" x14ac:dyDescent="0.25">
      <c r="A266" s="43"/>
      <c r="B266" s="72" t="s">
        <v>608</v>
      </c>
      <c r="C266" s="142" t="s">
        <v>644</v>
      </c>
      <c r="D266" s="84" t="s">
        <v>35</v>
      </c>
      <c r="E266" s="71" t="s">
        <v>605</v>
      </c>
      <c r="F266" s="169" t="s">
        <v>611</v>
      </c>
      <c r="G266" s="35"/>
      <c r="H266" s="40"/>
      <c r="I266" s="35"/>
      <c r="J266" s="47"/>
      <c r="K266" s="47"/>
      <c r="L266" s="47"/>
      <c r="M266" s="47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</row>
    <row r="267" spans="1:35" s="34" customFormat="1" ht="15" x14ac:dyDescent="0.25">
      <c r="A267" s="43"/>
      <c r="B267" s="43"/>
      <c r="C267" s="143"/>
      <c r="D267" s="84" t="s">
        <v>73</v>
      </c>
      <c r="E267" s="71" t="s">
        <v>370</v>
      </c>
      <c r="F267" s="180"/>
      <c r="G267" s="35"/>
      <c r="H267" s="40"/>
      <c r="I267" s="35"/>
      <c r="J267" s="47"/>
      <c r="K267" s="47"/>
      <c r="L267" s="47"/>
      <c r="M267" s="47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</row>
    <row r="268" spans="1:35" s="34" customFormat="1" ht="15" x14ac:dyDescent="0.25">
      <c r="A268" s="43"/>
      <c r="B268" s="43"/>
      <c r="C268" s="143"/>
      <c r="D268" s="84" t="s">
        <v>121</v>
      </c>
      <c r="E268" s="71" t="s">
        <v>371</v>
      </c>
      <c r="F268" s="180"/>
      <c r="G268" s="35"/>
      <c r="H268" s="40"/>
      <c r="I268" s="35"/>
      <c r="J268" s="47"/>
      <c r="K268" s="47"/>
      <c r="L268" s="47"/>
      <c r="M268" s="47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</row>
    <row r="269" spans="1:35" s="34" customFormat="1" ht="15" x14ac:dyDescent="0.25">
      <c r="A269" s="43"/>
      <c r="B269" s="43"/>
      <c r="C269" s="143"/>
      <c r="D269" s="43"/>
      <c r="E269" s="71" t="s">
        <v>599</v>
      </c>
      <c r="F269" s="180"/>
      <c r="G269" s="35"/>
      <c r="H269" s="40"/>
      <c r="I269" s="35"/>
      <c r="J269" s="47"/>
      <c r="K269" s="47"/>
      <c r="L269" s="47"/>
      <c r="M269" s="47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</row>
    <row r="270" spans="1:35" s="34" customFormat="1" ht="15" x14ac:dyDescent="0.25">
      <c r="A270" s="43"/>
      <c r="B270" s="43"/>
      <c r="C270" s="143"/>
      <c r="D270" s="43"/>
      <c r="E270" s="42" t="s">
        <v>372</v>
      </c>
      <c r="F270" s="180"/>
      <c r="G270" s="35"/>
      <c r="H270" s="40"/>
      <c r="I270" s="35"/>
      <c r="J270" s="47"/>
      <c r="K270" s="47"/>
      <c r="L270" s="47"/>
      <c r="M270" s="47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</row>
    <row r="271" spans="1:35" s="34" customFormat="1" ht="15" x14ac:dyDescent="0.25">
      <c r="A271" s="43"/>
      <c r="B271" s="43"/>
      <c r="C271" s="143"/>
      <c r="D271" s="43"/>
      <c r="E271" s="71" t="s">
        <v>373</v>
      </c>
      <c r="F271" s="180"/>
      <c r="G271" s="35"/>
      <c r="H271" s="40"/>
      <c r="I271" s="35"/>
      <c r="J271" s="47"/>
      <c r="K271" s="47"/>
      <c r="L271" s="47"/>
      <c r="M271" s="47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</row>
    <row r="272" spans="1:35" s="34" customFormat="1" ht="15" x14ac:dyDescent="0.25">
      <c r="A272" s="43"/>
      <c r="B272" s="43"/>
      <c r="C272" s="143"/>
      <c r="D272" s="43"/>
      <c r="E272" s="42" t="s">
        <v>374</v>
      </c>
      <c r="F272" s="180"/>
      <c r="G272" s="35"/>
      <c r="H272" s="40"/>
      <c r="I272" s="35"/>
      <c r="J272" s="47"/>
      <c r="K272" s="47"/>
      <c r="L272" s="47"/>
      <c r="M272" s="47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</row>
    <row r="273" spans="1:35" s="34" customFormat="1" ht="15" x14ac:dyDescent="0.25">
      <c r="A273" s="43"/>
      <c r="B273" s="43"/>
      <c r="C273" s="143"/>
      <c r="D273" s="43"/>
      <c r="E273" s="71" t="s">
        <v>375</v>
      </c>
      <c r="F273" s="180"/>
      <c r="G273" s="35"/>
      <c r="H273" s="40"/>
      <c r="I273" s="35"/>
      <c r="J273" s="47"/>
      <c r="K273" s="47"/>
      <c r="L273" s="47"/>
      <c r="M273" s="47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</row>
    <row r="274" spans="1:35" s="34" customFormat="1" ht="15" x14ac:dyDescent="0.25">
      <c r="A274" s="43"/>
      <c r="B274" s="43"/>
      <c r="C274" s="143"/>
      <c r="D274" s="84" t="s">
        <v>183</v>
      </c>
      <c r="E274" s="42" t="s">
        <v>602</v>
      </c>
      <c r="F274" s="180"/>
      <c r="G274" s="35"/>
      <c r="H274" s="40"/>
      <c r="I274" s="35"/>
      <c r="J274" s="47"/>
      <c r="K274" s="47"/>
      <c r="L274" s="47"/>
      <c r="M274" s="47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</row>
    <row r="275" spans="1:35" s="34" customFormat="1" ht="15" x14ac:dyDescent="0.25">
      <c r="A275" s="43"/>
      <c r="B275" s="43"/>
      <c r="C275" s="143"/>
      <c r="D275" s="43"/>
      <c r="E275" s="71" t="s">
        <v>184</v>
      </c>
      <c r="F275" s="180"/>
      <c r="G275" s="35"/>
      <c r="H275" s="40"/>
      <c r="I275" s="35"/>
      <c r="J275" s="47"/>
      <c r="K275" s="47"/>
      <c r="L275" s="47"/>
      <c r="M275" s="47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</row>
    <row r="276" spans="1:35" s="34" customFormat="1" ht="25.2" x14ac:dyDescent="0.25">
      <c r="A276" s="43"/>
      <c r="B276" s="43"/>
      <c r="C276" s="143"/>
      <c r="D276" s="43"/>
      <c r="E276" s="42" t="s">
        <v>383</v>
      </c>
      <c r="F276" s="180"/>
      <c r="G276" s="35"/>
      <c r="H276" s="40"/>
      <c r="I276" s="35"/>
      <c r="J276" s="47"/>
      <c r="K276" s="47"/>
      <c r="L276" s="47"/>
      <c r="M276" s="47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</row>
    <row r="277" spans="1:35" s="34" customFormat="1" ht="15" x14ac:dyDescent="0.25">
      <c r="A277" s="43"/>
      <c r="B277" s="43"/>
      <c r="C277" s="143"/>
      <c r="D277" s="43"/>
      <c r="E277" s="42" t="s">
        <v>376</v>
      </c>
      <c r="F277" s="180"/>
      <c r="G277" s="35"/>
      <c r="H277" s="40"/>
      <c r="I277" s="35"/>
      <c r="J277" s="47"/>
      <c r="K277" s="47"/>
      <c r="L277" s="47"/>
      <c r="M277" s="47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</row>
    <row r="278" spans="1:35" s="34" customFormat="1" ht="15" x14ac:dyDescent="0.25">
      <c r="A278" s="43"/>
      <c r="B278" s="43"/>
      <c r="C278" s="143"/>
      <c r="D278" s="43"/>
      <c r="E278" s="42" t="s">
        <v>185</v>
      </c>
      <c r="F278" s="180"/>
      <c r="G278" s="35"/>
      <c r="H278" s="40"/>
      <c r="I278" s="35"/>
      <c r="J278" s="47"/>
      <c r="K278" s="47"/>
      <c r="L278" s="47"/>
      <c r="M278" s="47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</row>
    <row r="279" spans="1:35" s="34" customFormat="1" ht="15" x14ac:dyDescent="0.25">
      <c r="A279" s="43"/>
      <c r="B279" s="43"/>
      <c r="C279" s="143"/>
      <c r="D279" s="84" t="s">
        <v>64</v>
      </c>
      <c r="E279" s="84" t="s">
        <v>164</v>
      </c>
      <c r="F279" s="180"/>
      <c r="G279" s="35"/>
      <c r="H279" s="40"/>
      <c r="I279" s="35"/>
      <c r="J279" s="47"/>
      <c r="K279" s="47"/>
      <c r="L279" s="47"/>
      <c r="M279" s="47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</row>
    <row r="280" spans="1:35" s="34" customFormat="1" ht="15" x14ac:dyDescent="0.25">
      <c r="A280" s="43"/>
      <c r="B280" s="43"/>
      <c r="C280" s="143"/>
      <c r="D280" s="43"/>
      <c r="E280" s="84" t="s">
        <v>362</v>
      </c>
      <c r="F280" s="180"/>
      <c r="G280" s="35"/>
      <c r="H280" s="40"/>
      <c r="I280" s="35"/>
      <c r="J280" s="47"/>
      <c r="K280" s="47"/>
      <c r="L280" s="47"/>
      <c r="M280" s="47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</row>
    <row r="281" spans="1:35" s="34" customFormat="1" ht="15" x14ac:dyDescent="0.25">
      <c r="A281" s="43"/>
      <c r="B281" s="43"/>
      <c r="C281" s="143"/>
      <c r="D281" s="43"/>
      <c r="E281" s="84" t="s">
        <v>140</v>
      </c>
      <c r="F281" s="180"/>
      <c r="G281" s="35"/>
      <c r="H281" s="40"/>
      <c r="I281" s="35"/>
      <c r="J281" s="47"/>
      <c r="K281" s="47"/>
      <c r="L281" s="47"/>
      <c r="M281" s="47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</row>
    <row r="282" spans="1:35" s="34" customFormat="1" ht="15" x14ac:dyDescent="0.25">
      <c r="A282" s="43"/>
      <c r="B282" s="43"/>
      <c r="C282" s="143"/>
      <c r="D282" s="43"/>
      <c r="E282" s="84" t="s">
        <v>435</v>
      </c>
      <c r="F282" s="180"/>
      <c r="G282" s="35"/>
      <c r="H282" s="40"/>
      <c r="I282" s="35"/>
      <c r="J282" s="47"/>
      <c r="K282" s="47"/>
      <c r="L282" s="47"/>
      <c r="M282" s="47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</row>
    <row r="283" spans="1:35" s="34" customFormat="1" ht="15" x14ac:dyDescent="0.25">
      <c r="A283" s="43"/>
      <c r="B283" s="43"/>
      <c r="C283" s="144"/>
      <c r="D283" s="43"/>
      <c r="E283" s="84" t="s">
        <v>180</v>
      </c>
      <c r="F283" s="181"/>
      <c r="G283" s="35"/>
      <c r="H283" s="40"/>
      <c r="I283" s="35"/>
      <c r="J283" s="47"/>
      <c r="K283" s="47"/>
      <c r="L283" s="47"/>
      <c r="M283" s="47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</row>
    <row r="284" spans="1:35" s="34" customFormat="1" ht="15" customHeight="1" x14ac:dyDescent="0.25">
      <c r="A284" s="43"/>
      <c r="B284" s="72" t="s">
        <v>182</v>
      </c>
      <c r="C284" s="142" t="s">
        <v>607</v>
      </c>
      <c r="D284" s="84" t="s">
        <v>181</v>
      </c>
      <c r="E284" s="71" t="s">
        <v>379</v>
      </c>
      <c r="F284" s="169" t="s">
        <v>654</v>
      </c>
      <c r="G284" s="35"/>
      <c r="H284" s="40"/>
      <c r="I284" s="35"/>
      <c r="J284" s="47"/>
      <c r="K284" s="47"/>
      <c r="L284" s="47"/>
      <c r="M284" s="47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</row>
    <row r="285" spans="1:35" s="34" customFormat="1" ht="15" x14ac:dyDescent="0.25">
      <c r="A285" s="43"/>
      <c r="B285" s="43"/>
      <c r="C285" s="143"/>
      <c r="D285" s="43"/>
      <c r="E285" s="71" t="s">
        <v>380</v>
      </c>
      <c r="F285" s="180"/>
      <c r="G285" s="35"/>
      <c r="H285" s="40"/>
      <c r="I285" s="35"/>
      <c r="J285" s="47"/>
      <c r="K285" s="47"/>
      <c r="L285" s="47"/>
      <c r="M285" s="47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</row>
    <row r="286" spans="1:35" s="34" customFormat="1" ht="15" x14ac:dyDescent="0.25">
      <c r="A286" s="43"/>
      <c r="B286" s="43"/>
      <c r="C286" s="143"/>
      <c r="D286" s="84" t="s">
        <v>64</v>
      </c>
      <c r="E286" s="71" t="s">
        <v>381</v>
      </c>
      <c r="F286" s="180"/>
      <c r="G286" s="35"/>
      <c r="H286" s="40"/>
      <c r="I286" s="35"/>
      <c r="J286" s="47"/>
      <c r="K286" s="47"/>
      <c r="L286" s="47"/>
      <c r="M286" s="47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</row>
    <row r="287" spans="1:35" s="34" customFormat="1" ht="15" x14ac:dyDescent="0.25">
      <c r="A287" s="43"/>
      <c r="B287" s="43"/>
      <c r="C287" s="143"/>
      <c r="D287" s="43"/>
      <c r="E287" s="71" t="s">
        <v>382</v>
      </c>
      <c r="F287" s="181"/>
      <c r="G287" s="35"/>
      <c r="H287" s="40"/>
      <c r="I287" s="35"/>
      <c r="J287" s="47"/>
      <c r="K287" s="47"/>
      <c r="L287" s="47"/>
      <c r="M287" s="47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</row>
    <row r="288" spans="1:35" s="34" customFormat="1" ht="15" x14ac:dyDescent="0.25">
      <c r="A288" s="43"/>
      <c r="B288" s="72" t="s">
        <v>612</v>
      </c>
      <c r="C288" s="142" t="s">
        <v>196</v>
      </c>
      <c r="D288" s="63"/>
      <c r="E288" s="64" t="s">
        <v>365</v>
      </c>
      <c r="F288" s="169" t="s">
        <v>172</v>
      </c>
      <c r="G288" s="35"/>
      <c r="H288" s="40"/>
      <c r="I288" s="35"/>
      <c r="J288" s="47"/>
      <c r="K288" s="47"/>
      <c r="L288" s="47"/>
      <c r="M288" s="47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</row>
    <row r="289" spans="1:35" s="34" customFormat="1" ht="15" x14ac:dyDescent="0.25">
      <c r="A289" s="43"/>
      <c r="B289" s="43"/>
      <c r="C289" s="143"/>
      <c r="D289" s="43"/>
      <c r="E289" s="33" t="s">
        <v>613</v>
      </c>
      <c r="F289" s="180"/>
      <c r="G289" s="35"/>
      <c r="H289" s="40"/>
      <c r="I289" s="35"/>
      <c r="J289" s="47"/>
      <c r="K289" s="47"/>
      <c r="L289" s="47"/>
      <c r="M289" s="47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</row>
    <row r="290" spans="1:35" s="34" customFormat="1" ht="15" x14ac:dyDescent="0.25">
      <c r="A290" s="43"/>
      <c r="B290" s="43"/>
      <c r="C290" s="143"/>
      <c r="D290" s="43"/>
      <c r="E290" s="33" t="s">
        <v>614</v>
      </c>
      <c r="F290" s="180"/>
      <c r="G290" s="35"/>
      <c r="H290" s="40"/>
      <c r="I290" s="35"/>
      <c r="J290" s="47"/>
      <c r="K290" s="47"/>
      <c r="L290" s="47"/>
      <c r="M290" s="47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</row>
    <row r="291" spans="1:35" s="34" customFormat="1" ht="15" x14ac:dyDescent="0.25">
      <c r="A291" s="43"/>
      <c r="B291" s="43"/>
      <c r="C291" s="144"/>
      <c r="D291" s="43"/>
      <c r="E291" s="64" t="s">
        <v>188</v>
      </c>
      <c r="F291" s="181"/>
      <c r="G291" s="35"/>
      <c r="H291" s="40"/>
      <c r="I291" s="35"/>
      <c r="J291" s="47"/>
      <c r="K291" s="47"/>
      <c r="L291" s="47"/>
      <c r="M291" s="47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</row>
    <row r="292" spans="1:35" s="34" customFormat="1" ht="15" x14ac:dyDescent="0.25">
      <c r="A292" s="43"/>
      <c r="B292" s="72" t="s">
        <v>186</v>
      </c>
      <c r="C292" s="142" t="s">
        <v>197</v>
      </c>
      <c r="D292" s="63"/>
      <c r="E292" s="64" t="s">
        <v>436</v>
      </c>
      <c r="F292" s="169" t="s">
        <v>172</v>
      </c>
      <c r="G292" s="35"/>
      <c r="H292" s="40"/>
      <c r="I292" s="35"/>
      <c r="J292" s="47"/>
      <c r="K292" s="47"/>
      <c r="L292" s="47"/>
      <c r="M292" s="47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</row>
    <row r="293" spans="1:35" s="34" customFormat="1" ht="15" x14ac:dyDescent="0.25">
      <c r="A293" s="43"/>
      <c r="B293" s="43"/>
      <c r="C293" s="143"/>
      <c r="D293" s="43"/>
      <c r="E293" s="33" t="s">
        <v>856</v>
      </c>
      <c r="F293" s="180"/>
      <c r="G293" s="35"/>
      <c r="H293" s="40"/>
      <c r="I293" s="35"/>
      <c r="J293" s="47"/>
      <c r="K293" s="47"/>
      <c r="L293" s="47"/>
      <c r="M293" s="47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</row>
    <row r="294" spans="1:35" s="34" customFormat="1" ht="15" x14ac:dyDescent="0.25">
      <c r="A294" s="43"/>
      <c r="B294" s="43"/>
      <c r="C294" s="144"/>
      <c r="D294" s="43"/>
      <c r="E294" s="64" t="s">
        <v>189</v>
      </c>
      <c r="F294" s="181"/>
      <c r="G294" s="35"/>
      <c r="H294" s="40"/>
      <c r="I294" s="35"/>
      <c r="J294" s="47"/>
      <c r="K294" s="47"/>
      <c r="L294" s="47"/>
      <c r="M294" s="47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</row>
    <row r="295" spans="1:35" s="34" customFormat="1" ht="15" x14ac:dyDescent="0.25">
      <c r="A295" s="43"/>
      <c r="B295" s="72" t="s">
        <v>187</v>
      </c>
      <c r="C295" s="142" t="s">
        <v>198</v>
      </c>
      <c r="D295" s="63"/>
      <c r="E295" s="64" t="s">
        <v>437</v>
      </c>
      <c r="F295" s="169" t="s">
        <v>172</v>
      </c>
      <c r="G295" s="35"/>
      <c r="H295" s="40"/>
      <c r="I295" s="35"/>
      <c r="J295" s="47"/>
      <c r="K295" s="47"/>
      <c r="L295" s="47"/>
      <c r="M295" s="47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</row>
    <row r="296" spans="1:35" s="34" customFormat="1" ht="15" x14ac:dyDescent="0.25">
      <c r="A296" s="43"/>
      <c r="B296" s="43"/>
      <c r="C296" s="143"/>
      <c r="D296" s="43"/>
      <c r="E296" s="33" t="s">
        <v>384</v>
      </c>
      <c r="F296" s="180"/>
      <c r="G296" s="35"/>
      <c r="H296" s="40"/>
      <c r="I296" s="35"/>
      <c r="J296" s="47"/>
      <c r="K296" s="47"/>
      <c r="L296" s="47"/>
      <c r="M296" s="47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</row>
    <row r="297" spans="1:35" s="34" customFormat="1" ht="15" x14ac:dyDescent="0.25">
      <c r="A297" s="43"/>
      <c r="B297" s="43"/>
      <c r="C297" s="144"/>
      <c r="D297" s="43"/>
      <c r="E297" s="64" t="s">
        <v>191</v>
      </c>
      <c r="F297" s="181"/>
      <c r="G297" s="35"/>
      <c r="H297" s="40"/>
      <c r="I297" s="35"/>
      <c r="J297" s="47"/>
      <c r="K297" s="47"/>
      <c r="L297" s="47"/>
      <c r="M297" s="47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</row>
    <row r="298" spans="1:35" s="34" customFormat="1" ht="15" x14ac:dyDescent="0.25">
      <c r="A298" s="43"/>
      <c r="B298" s="72" t="s">
        <v>190</v>
      </c>
      <c r="C298" s="142" t="s">
        <v>199</v>
      </c>
      <c r="D298" s="63"/>
      <c r="E298" s="64" t="s">
        <v>615</v>
      </c>
      <c r="F298" s="169" t="s">
        <v>172</v>
      </c>
      <c r="G298" s="35"/>
      <c r="H298" s="40"/>
      <c r="I298" s="35"/>
      <c r="J298" s="47"/>
      <c r="K298" s="47"/>
      <c r="L298" s="47"/>
      <c r="M298" s="47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</row>
    <row r="299" spans="1:35" s="34" customFormat="1" ht="15" x14ac:dyDescent="0.25">
      <c r="A299" s="43"/>
      <c r="B299" s="43"/>
      <c r="C299" s="143"/>
      <c r="D299" s="43"/>
      <c r="E299" s="33" t="s">
        <v>616</v>
      </c>
      <c r="F299" s="180"/>
      <c r="G299" s="35"/>
      <c r="H299" s="40"/>
      <c r="I299" s="35"/>
      <c r="J299" s="47"/>
      <c r="K299" s="47"/>
      <c r="L299" s="47"/>
      <c r="M299" s="47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</row>
    <row r="300" spans="1:35" s="34" customFormat="1" ht="15" x14ac:dyDescent="0.25">
      <c r="A300" s="43"/>
      <c r="B300" s="43"/>
      <c r="C300" s="144"/>
      <c r="D300" s="43"/>
      <c r="E300" s="64" t="s">
        <v>191</v>
      </c>
      <c r="F300" s="181"/>
      <c r="G300" s="35"/>
      <c r="H300" s="40"/>
      <c r="I300" s="35"/>
      <c r="J300" s="47"/>
      <c r="K300" s="47"/>
      <c r="L300" s="47"/>
      <c r="M300" s="47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</row>
    <row r="301" spans="1:35" s="34" customFormat="1" ht="15" x14ac:dyDescent="0.25">
      <c r="A301" s="43"/>
      <c r="B301" s="72" t="s">
        <v>623</v>
      </c>
      <c r="C301" s="142" t="s">
        <v>200</v>
      </c>
      <c r="D301" s="63"/>
      <c r="E301" s="71" t="s">
        <v>615</v>
      </c>
      <c r="F301" s="169" t="s">
        <v>211</v>
      </c>
      <c r="G301" s="35"/>
      <c r="H301" s="40"/>
      <c r="I301" s="35"/>
      <c r="J301" s="47"/>
      <c r="K301" s="47"/>
      <c r="L301" s="47"/>
      <c r="M301" s="47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</row>
    <row r="302" spans="1:35" s="34" customFormat="1" ht="15" x14ac:dyDescent="0.25">
      <c r="A302" s="43"/>
      <c r="B302" s="43"/>
      <c r="C302" s="143"/>
      <c r="D302" s="43"/>
      <c r="E302" s="33" t="s">
        <v>616</v>
      </c>
      <c r="F302" s="180"/>
      <c r="G302" s="35"/>
      <c r="H302" s="40"/>
      <c r="I302" s="35"/>
      <c r="J302" s="47"/>
      <c r="K302" s="47"/>
      <c r="L302" s="47"/>
      <c r="M302" s="47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</row>
    <row r="303" spans="1:35" s="34" customFormat="1" ht="15" x14ac:dyDescent="0.25">
      <c r="A303" s="43"/>
      <c r="B303" s="43"/>
      <c r="C303" s="144"/>
      <c r="D303" s="43"/>
      <c r="E303" s="71" t="s">
        <v>191</v>
      </c>
      <c r="F303" s="181"/>
      <c r="G303" s="35"/>
      <c r="H303" s="40"/>
      <c r="I303" s="35"/>
      <c r="J303" s="47"/>
      <c r="K303" s="47"/>
      <c r="L303" s="47"/>
      <c r="M303" s="47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</row>
    <row r="304" spans="1:35" s="34" customFormat="1" ht="15" x14ac:dyDescent="0.25">
      <c r="A304" s="43"/>
      <c r="B304" s="72" t="s">
        <v>192</v>
      </c>
      <c r="C304" s="142" t="s">
        <v>201</v>
      </c>
      <c r="D304" s="63" t="s">
        <v>75</v>
      </c>
      <c r="E304" s="64" t="s">
        <v>617</v>
      </c>
      <c r="F304" s="169" t="s">
        <v>653</v>
      </c>
      <c r="G304" s="35"/>
      <c r="H304" s="40"/>
      <c r="I304" s="35"/>
      <c r="J304" s="47"/>
      <c r="K304" s="47"/>
      <c r="L304" s="47"/>
      <c r="M304" s="47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</row>
    <row r="305" spans="1:35" s="34" customFormat="1" ht="15" x14ac:dyDescent="0.25">
      <c r="A305" s="43"/>
      <c r="B305" s="43"/>
      <c r="C305" s="143"/>
      <c r="D305" s="43"/>
      <c r="E305" s="64" t="s">
        <v>385</v>
      </c>
      <c r="F305" s="180"/>
      <c r="G305" s="35"/>
      <c r="H305" s="40"/>
      <c r="I305" s="35"/>
      <c r="J305" s="47"/>
      <c r="K305" s="47"/>
      <c r="L305" s="47"/>
      <c r="M305" s="47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</row>
    <row r="306" spans="1:35" s="34" customFormat="1" ht="15" x14ac:dyDescent="0.25">
      <c r="A306" s="43"/>
      <c r="B306" s="43"/>
      <c r="C306" s="143"/>
      <c r="D306" s="43"/>
      <c r="E306" s="64" t="s">
        <v>386</v>
      </c>
      <c r="F306" s="180"/>
      <c r="G306" s="35"/>
      <c r="H306" s="40"/>
      <c r="I306" s="35"/>
      <c r="J306" s="47"/>
      <c r="K306" s="47"/>
      <c r="L306" s="47"/>
      <c r="M306" s="47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</row>
    <row r="307" spans="1:35" s="34" customFormat="1" ht="15" x14ac:dyDescent="0.25">
      <c r="A307" s="43"/>
      <c r="B307" s="43"/>
      <c r="C307" s="143"/>
      <c r="D307" s="63" t="s">
        <v>193</v>
      </c>
      <c r="E307" s="64" t="s">
        <v>618</v>
      </c>
      <c r="F307" s="180"/>
      <c r="G307" s="35"/>
      <c r="H307" s="40"/>
      <c r="I307" s="35"/>
      <c r="J307" s="47"/>
      <c r="K307" s="47"/>
      <c r="L307" s="47"/>
      <c r="M307" s="47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</row>
    <row r="308" spans="1:35" s="34" customFormat="1" ht="15" x14ac:dyDescent="0.25">
      <c r="A308" s="43"/>
      <c r="B308" s="43"/>
      <c r="C308" s="143"/>
      <c r="D308" s="84" t="s">
        <v>121</v>
      </c>
      <c r="E308" s="71" t="s">
        <v>619</v>
      </c>
      <c r="F308" s="180"/>
      <c r="G308" s="35"/>
      <c r="H308" s="40"/>
      <c r="I308" s="35"/>
      <c r="J308" s="47"/>
      <c r="K308" s="47"/>
      <c r="L308" s="47"/>
      <c r="M308" s="47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</row>
    <row r="309" spans="1:35" s="34" customFormat="1" ht="15" x14ac:dyDescent="0.25">
      <c r="A309" s="43"/>
      <c r="B309" s="43"/>
      <c r="C309" s="144"/>
      <c r="D309" s="84" t="s">
        <v>183</v>
      </c>
      <c r="E309" s="71" t="s">
        <v>620</v>
      </c>
      <c r="F309" s="181"/>
      <c r="G309" s="35"/>
      <c r="H309" s="40"/>
      <c r="I309" s="35"/>
      <c r="J309" s="47"/>
      <c r="K309" s="47"/>
      <c r="L309" s="47"/>
      <c r="M309" s="47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</row>
    <row r="310" spans="1:35" s="34" customFormat="1" ht="15" x14ac:dyDescent="0.25">
      <c r="A310" s="43"/>
      <c r="B310" s="72" t="s">
        <v>624</v>
      </c>
      <c r="C310" s="142" t="s">
        <v>209</v>
      </c>
      <c r="D310" s="63" t="s">
        <v>76</v>
      </c>
      <c r="E310" s="64" t="s">
        <v>621</v>
      </c>
      <c r="F310" s="169" t="s">
        <v>628</v>
      </c>
      <c r="G310" s="35"/>
      <c r="H310" s="40"/>
      <c r="I310" s="35"/>
      <c r="J310" s="47"/>
      <c r="K310" s="47"/>
      <c r="L310" s="47"/>
      <c r="M310" s="47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</row>
    <row r="311" spans="1:35" s="34" customFormat="1" ht="37.799999999999997" x14ac:dyDescent="0.25">
      <c r="A311" s="43"/>
      <c r="B311" s="43"/>
      <c r="C311" s="143"/>
      <c r="D311" s="63" t="s">
        <v>77</v>
      </c>
      <c r="E311" s="33" t="s">
        <v>622</v>
      </c>
      <c r="F311" s="180"/>
      <c r="G311" s="35"/>
      <c r="H311" s="40"/>
      <c r="I311" s="35"/>
      <c r="J311" s="47"/>
      <c r="K311" s="47"/>
      <c r="L311" s="47"/>
      <c r="M311" s="47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</row>
    <row r="312" spans="1:35" s="34" customFormat="1" ht="25.2" x14ac:dyDescent="0.25">
      <c r="A312" s="66" t="s">
        <v>203</v>
      </c>
      <c r="B312" s="65" t="s">
        <v>205</v>
      </c>
      <c r="C312" s="50"/>
      <c r="D312" s="72"/>
      <c r="E312" s="71" t="s">
        <v>387</v>
      </c>
      <c r="F312" s="169" t="s">
        <v>633</v>
      </c>
      <c r="G312" s="35"/>
      <c r="H312" s="40"/>
      <c r="I312" s="35"/>
      <c r="J312" s="47"/>
      <c r="K312" s="47"/>
      <c r="L312" s="47"/>
      <c r="M312" s="47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</row>
    <row r="313" spans="1:35" s="34" customFormat="1" ht="25.2" x14ac:dyDescent="0.25">
      <c r="A313" s="43"/>
      <c r="B313" s="43"/>
      <c r="C313" s="49"/>
      <c r="D313" s="43"/>
      <c r="E313" s="71" t="s">
        <v>625</v>
      </c>
      <c r="F313" s="180"/>
      <c r="G313" s="35"/>
      <c r="H313" s="40"/>
      <c r="I313" s="35"/>
      <c r="J313" s="47"/>
      <c r="K313" s="47"/>
      <c r="L313" s="47"/>
      <c r="M313" s="47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</row>
    <row r="314" spans="1:35" s="34" customFormat="1" ht="15" x14ac:dyDescent="0.25">
      <c r="A314" s="43"/>
      <c r="B314" s="43"/>
      <c r="C314" s="49"/>
      <c r="D314" s="43"/>
      <c r="E314" s="42" t="s">
        <v>626</v>
      </c>
      <c r="F314" s="180"/>
      <c r="G314" s="35"/>
      <c r="H314" s="40"/>
      <c r="I314" s="35"/>
      <c r="J314" s="47"/>
      <c r="K314" s="47"/>
      <c r="L314" s="47"/>
      <c r="M314" s="47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</row>
    <row r="315" spans="1:35" s="34" customFormat="1" ht="25.2" x14ac:dyDescent="0.25">
      <c r="A315" s="43"/>
      <c r="B315" s="43"/>
      <c r="C315" s="49"/>
      <c r="D315" s="44"/>
      <c r="E315" s="71" t="s">
        <v>627</v>
      </c>
      <c r="F315" s="181"/>
      <c r="G315" s="35"/>
      <c r="H315" s="40"/>
      <c r="I315" s="35"/>
      <c r="J315" s="47"/>
      <c r="K315" s="47"/>
      <c r="L315" s="47"/>
      <c r="M315" s="47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</row>
    <row r="316" spans="1:35" s="34" customFormat="1" ht="25.2" x14ac:dyDescent="0.25">
      <c r="A316" s="66" t="s">
        <v>206</v>
      </c>
      <c r="B316" s="65" t="s">
        <v>207</v>
      </c>
      <c r="C316" s="50" t="s">
        <v>208</v>
      </c>
      <c r="D316" s="72"/>
      <c r="E316" s="64" t="s">
        <v>629</v>
      </c>
      <c r="F316" s="169" t="s">
        <v>634</v>
      </c>
      <c r="G316" s="35"/>
      <c r="H316" s="40"/>
      <c r="I316" s="35"/>
      <c r="J316" s="47"/>
      <c r="K316" s="47"/>
      <c r="L316" s="47"/>
      <c r="M316" s="47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</row>
    <row r="317" spans="1:35" s="34" customFormat="1" ht="25.2" x14ac:dyDescent="0.25">
      <c r="A317" s="43"/>
      <c r="B317" s="43"/>
      <c r="C317" s="49"/>
      <c r="D317" s="43"/>
      <c r="E317" s="71" t="s">
        <v>631</v>
      </c>
      <c r="F317" s="180"/>
      <c r="G317" s="35"/>
      <c r="H317" s="40"/>
      <c r="I317" s="35"/>
      <c r="J317" s="47"/>
      <c r="K317" s="47"/>
      <c r="L317" s="47"/>
      <c r="M317" s="47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</row>
    <row r="318" spans="1:35" s="34" customFormat="1" ht="15" x14ac:dyDescent="0.25">
      <c r="A318" s="43"/>
      <c r="B318" s="43"/>
      <c r="C318" s="49"/>
      <c r="D318" s="43"/>
      <c r="E318" s="64" t="s">
        <v>632</v>
      </c>
      <c r="F318" s="180"/>
      <c r="G318" s="35"/>
      <c r="H318" s="40"/>
      <c r="I318" s="35"/>
      <c r="J318" s="47"/>
      <c r="K318" s="47"/>
      <c r="L318" s="47"/>
      <c r="M318" s="47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</row>
    <row r="319" spans="1:35" s="34" customFormat="1" ht="15" x14ac:dyDescent="0.25">
      <c r="A319" s="43"/>
      <c r="B319" s="43"/>
      <c r="C319" s="49"/>
      <c r="D319" s="44"/>
      <c r="E319" s="64" t="s">
        <v>630</v>
      </c>
      <c r="F319" s="181"/>
      <c r="G319" s="35"/>
      <c r="H319" s="40"/>
      <c r="I319" s="35"/>
      <c r="J319" s="47"/>
      <c r="K319" s="47"/>
      <c r="L319" s="47"/>
      <c r="M319" s="47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</row>
    <row r="320" spans="1:35" s="34" customFormat="1" ht="25.2" x14ac:dyDescent="0.25">
      <c r="A320" s="73"/>
      <c r="B320" s="72" t="s">
        <v>210</v>
      </c>
      <c r="C320" s="50" t="s">
        <v>81</v>
      </c>
      <c r="D320" s="63"/>
      <c r="E320" s="71" t="s">
        <v>857</v>
      </c>
      <c r="F320" s="115" t="s">
        <v>635</v>
      </c>
      <c r="G320" s="35"/>
      <c r="H320" s="40"/>
      <c r="I320" s="35"/>
      <c r="J320" s="47"/>
      <c r="K320" s="47"/>
      <c r="L320" s="47"/>
      <c r="M320" s="47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</row>
    <row r="321" spans="1:35" s="34" customFormat="1" ht="15" customHeight="1" x14ac:dyDescent="0.25">
      <c r="A321" s="66" t="s">
        <v>74</v>
      </c>
      <c r="B321" s="72" t="s">
        <v>642</v>
      </c>
      <c r="C321" s="50"/>
      <c r="D321" s="72" t="s">
        <v>51</v>
      </c>
      <c r="E321" s="33" t="s">
        <v>639</v>
      </c>
      <c r="F321" s="170" t="s">
        <v>638</v>
      </c>
      <c r="G321" s="35"/>
      <c r="H321" s="40"/>
      <c r="I321" s="35"/>
      <c r="J321" s="47"/>
      <c r="K321" s="47"/>
      <c r="L321" s="47"/>
      <c r="M321" s="47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</row>
    <row r="322" spans="1:35" s="34" customFormat="1" ht="15" x14ac:dyDescent="0.25">
      <c r="A322" s="43"/>
      <c r="B322" s="43"/>
      <c r="C322" s="49"/>
      <c r="D322" s="44"/>
      <c r="E322" s="33" t="s">
        <v>640</v>
      </c>
      <c r="F322" s="170"/>
      <c r="G322" s="35"/>
      <c r="H322" s="40"/>
      <c r="I322" s="35"/>
      <c r="J322" s="47"/>
      <c r="K322" s="47"/>
      <c r="L322" s="47"/>
      <c r="M322" s="47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</row>
    <row r="323" spans="1:35" s="34" customFormat="1" ht="15" x14ac:dyDescent="0.25">
      <c r="A323" s="43"/>
      <c r="B323" s="43"/>
      <c r="C323" s="49"/>
      <c r="D323" s="68" t="s">
        <v>36</v>
      </c>
      <c r="E323" s="71" t="s">
        <v>636</v>
      </c>
      <c r="F323" s="170"/>
      <c r="G323" s="35"/>
      <c r="H323" s="40"/>
      <c r="I323" s="35"/>
      <c r="J323" s="47"/>
      <c r="K323" s="47"/>
      <c r="L323" s="47"/>
      <c r="M323" s="47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</row>
    <row r="324" spans="1:35" s="34" customFormat="1" ht="15" x14ac:dyDescent="0.25">
      <c r="A324" s="43"/>
      <c r="B324" s="43"/>
      <c r="C324" s="49"/>
      <c r="D324" s="69"/>
      <c r="E324" s="71" t="s">
        <v>388</v>
      </c>
      <c r="F324" s="170"/>
      <c r="G324" s="35"/>
      <c r="H324" s="40"/>
      <c r="I324" s="35"/>
      <c r="J324" s="47"/>
      <c r="K324" s="47"/>
      <c r="L324" s="47"/>
      <c r="M324" s="47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</row>
    <row r="325" spans="1:35" s="34" customFormat="1" ht="15" x14ac:dyDescent="0.25">
      <c r="A325" s="44"/>
      <c r="B325" s="44"/>
      <c r="C325" s="59"/>
      <c r="D325" s="70"/>
      <c r="E325" s="71" t="s">
        <v>637</v>
      </c>
      <c r="F325" s="171"/>
      <c r="G325" s="12"/>
      <c r="H325" s="39"/>
      <c r="I325" s="12"/>
      <c r="J325" s="47"/>
      <c r="K325" s="47"/>
      <c r="L325" s="47"/>
      <c r="M325" s="47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</row>
    <row r="326" spans="1:35" s="34" customFormat="1" ht="88.2" x14ac:dyDescent="0.25">
      <c r="A326" s="43" t="s">
        <v>646</v>
      </c>
      <c r="B326" s="43" t="s">
        <v>643</v>
      </c>
      <c r="C326" s="49" t="s">
        <v>859</v>
      </c>
      <c r="D326" s="71"/>
      <c r="E326" s="108" t="s">
        <v>860</v>
      </c>
      <c r="F326" s="111" t="s">
        <v>652</v>
      </c>
      <c r="G326" s="35"/>
      <c r="H326" s="40"/>
      <c r="I326" s="35"/>
      <c r="J326" s="47"/>
      <c r="K326" s="47"/>
      <c r="L326" s="47"/>
      <c r="M326" s="47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</row>
    <row r="327" spans="1:35" s="34" customFormat="1" ht="163.80000000000001" x14ac:dyDescent="0.25">
      <c r="A327" s="43"/>
      <c r="B327" s="72" t="s">
        <v>645</v>
      </c>
      <c r="C327" s="107" t="s">
        <v>858</v>
      </c>
      <c r="D327" s="104"/>
      <c r="E327" s="71" t="s">
        <v>839</v>
      </c>
      <c r="F327" s="110" t="s">
        <v>172</v>
      </c>
      <c r="G327" s="35"/>
      <c r="H327" s="40"/>
      <c r="I327" s="35"/>
      <c r="J327" s="47"/>
      <c r="K327" s="47"/>
      <c r="L327" s="47"/>
      <c r="M327" s="47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</row>
    <row r="328" spans="1:35" s="34" customFormat="1" ht="163.80000000000001" x14ac:dyDescent="0.25">
      <c r="A328" s="43"/>
      <c r="B328" s="72" t="s">
        <v>648</v>
      </c>
      <c r="C328" s="107" t="s">
        <v>650</v>
      </c>
      <c r="D328" s="104"/>
      <c r="E328" s="71" t="s">
        <v>840</v>
      </c>
      <c r="F328" s="110" t="s">
        <v>647</v>
      </c>
      <c r="G328" s="35"/>
      <c r="H328" s="40"/>
      <c r="I328" s="35"/>
      <c r="J328" s="47"/>
      <c r="K328" s="47"/>
      <c r="L328" s="47"/>
      <c r="M328" s="47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</row>
    <row r="329" spans="1:35" s="34" customFormat="1" ht="189" x14ac:dyDescent="0.25">
      <c r="A329" s="44"/>
      <c r="B329" s="33" t="s">
        <v>649</v>
      </c>
      <c r="C329" s="116" t="s">
        <v>651</v>
      </c>
      <c r="D329" s="109"/>
      <c r="E329" s="71" t="s">
        <v>841</v>
      </c>
      <c r="F329" s="117" t="s">
        <v>647</v>
      </c>
      <c r="G329" s="12"/>
      <c r="H329" s="39"/>
      <c r="I329" s="12"/>
      <c r="J329" s="47"/>
      <c r="K329" s="47"/>
      <c r="L329" s="47"/>
      <c r="M329" s="47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</row>
    <row r="331" spans="1:35" ht="15" x14ac:dyDescent="0.3">
      <c r="A331" s="93"/>
      <c r="B331" s="93"/>
    </row>
  </sheetData>
  <mergeCells count="83">
    <mergeCell ref="C234:C239"/>
    <mergeCell ref="C240:C246"/>
    <mergeCell ref="F240:F246"/>
    <mergeCell ref="C284:C287"/>
    <mergeCell ref="C266:C283"/>
    <mergeCell ref="C288:C291"/>
    <mergeCell ref="C292:C294"/>
    <mergeCell ref="C295:C297"/>
    <mergeCell ref="C304:C309"/>
    <mergeCell ref="C247:C265"/>
    <mergeCell ref="C298:C300"/>
    <mergeCell ref="C73:C76"/>
    <mergeCell ref="F73:F76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  <mergeCell ref="H7:I7"/>
    <mergeCell ref="H8:I8"/>
    <mergeCell ref="C123:C132"/>
    <mergeCell ref="F123:F132"/>
    <mergeCell ref="A10:D10"/>
    <mergeCell ref="G10:I10"/>
    <mergeCell ref="C48:C72"/>
    <mergeCell ref="C90:C95"/>
    <mergeCell ref="F90:F95"/>
    <mergeCell ref="F35:F39"/>
    <mergeCell ref="F46:F47"/>
    <mergeCell ref="C46:C47"/>
    <mergeCell ref="C35:C39"/>
    <mergeCell ref="C12:C34"/>
    <mergeCell ref="C40:C45"/>
    <mergeCell ref="F40:F45"/>
    <mergeCell ref="F12:F34"/>
    <mergeCell ref="F48:F72"/>
    <mergeCell ref="C77:C89"/>
    <mergeCell ref="F77:F89"/>
    <mergeCell ref="C102:C107"/>
    <mergeCell ref="F102:F107"/>
    <mergeCell ref="F119:F122"/>
    <mergeCell ref="C119:C122"/>
    <mergeCell ref="C96:C101"/>
    <mergeCell ref="F96:F101"/>
    <mergeCell ref="C108:C118"/>
    <mergeCell ref="F108:F118"/>
    <mergeCell ref="F312:F315"/>
    <mergeCell ref="F316:F319"/>
    <mergeCell ref="C198:C212"/>
    <mergeCell ref="C221:C233"/>
    <mergeCell ref="F221:F233"/>
    <mergeCell ref="C310:C311"/>
    <mergeCell ref="F247:F265"/>
    <mergeCell ref="F284:F287"/>
    <mergeCell ref="F266:F283"/>
    <mergeCell ref="F288:F291"/>
    <mergeCell ref="F292:F294"/>
    <mergeCell ref="F295:F297"/>
    <mergeCell ref="F198:F212"/>
    <mergeCell ref="F304:F309"/>
    <mergeCell ref="F310:F311"/>
    <mergeCell ref="C301:C303"/>
    <mergeCell ref="F321:F325"/>
    <mergeCell ref="C133:C138"/>
    <mergeCell ref="F133:F138"/>
    <mergeCell ref="C179:C197"/>
    <mergeCell ref="F179:F197"/>
    <mergeCell ref="F145:F150"/>
    <mergeCell ref="C151:C178"/>
    <mergeCell ref="C139:C144"/>
    <mergeCell ref="F151:F178"/>
    <mergeCell ref="C213:C220"/>
    <mergeCell ref="F213:F220"/>
    <mergeCell ref="C145:C150"/>
    <mergeCell ref="F139:F144"/>
    <mergeCell ref="F234:F239"/>
    <mergeCell ref="F298:F300"/>
    <mergeCell ref="F301:F303"/>
  </mergeCells>
  <phoneticPr fontId="2" type="noConversion"/>
  <pageMargins left="0.7" right="0.7" top="0.75" bottom="0.75" header="0.3" footer="0.3"/>
  <pageSetup paperSize="9"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90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Test Drive ] Test Items</v>
      </c>
      <c r="G5" s="74" t="s">
        <v>24</v>
      </c>
      <c r="H5" s="137">
        <f>COUNTA($E$12:$E$36)</f>
        <v>25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Test Drive ] Test Results</v>
      </c>
      <c r="G6" s="74" t="s">
        <v>25</v>
      </c>
      <c r="H6" s="137">
        <f>COUNTA($G$13:$G$19)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74" t="s">
        <v>3</v>
      </c>
      <c r="H7" s="137">
        <f>COUNTIF($G$13:$G$19,G7)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COUNTIF($G$13:$G$19,G8)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4" customFormat="1" ht="25.2" customHeight="1" x14ac:dyDescent="0.25">
      <c r="A12" s="72" t="s">
        <v>671</v>
      </c>
      <c r="B12" s="72" t="s">
        <v>244</v>
      </c>
      <c r="C12" s="50"/>
      <c r="D12" s="72" t="s">
        <v>76</v>
      </c>
      <c r="E12" s="71" t="s">
        <v>204</v>
      </c>
      <c r="F12" s="175" t="s">
        <v>251</v>
      </c>
      <c r="G12" s="51"/>
      <c r="H12" s="51"/>
      <c r="I12" s="51"/>
      <c r="J12" s="47"/>
      <c r="K12" s="47"/>
      <c r="L12" s="47"/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91" s="34" customFormat="1" ht="15" x14ac:dyDescent="0.25">
      <c r="A13" s="43"/>
      <c r="B13" s="43"/>
      <c r="C13" s="49"/>
      <c r="D13" s="72" t="s">
        <v>77</v>
      </c>
      <c r="E13" s="33" t="s">
        <v>345</v>
      </c>
      <c r="F13" s="176"/>
      <c r="G13" s="12"/>
      <c r="H13" s="39"/>
      <c r="I13" s="12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50.4" x14ac:dyDescent="0.25">
      <c r="A14" s="43"/>
      <c r="B14" s="43"/>
      <c r="C14" s="49"/>
      <c r="D14" s="43"/>
      <c r="E14" s="33" t="s">
        <v>861</v>
      </c>
      <c r="F14" s="176"/>
      <c r="G14" s="12"/>
      <c r="H14" s="39"/>
      <c r="I14" s="12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15" x14ac:dyDescent="0.25">
      <c r="A15" s="43"/>
      <c r="B15" s="43"/>
      <c r="C15" s="49"/>
      <c r="D15" s="43"/>
      <c r="E15" s="71" t="s">
        <v>337</v>
      </c>
      <c r="F15" s="176"/>
      <c r="G15" s="12"/>
      <c r="H15" s="39"/>
      <c r="I15" s="12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15" x14ac:dyDescent="0.25">
      <c r="A16" s="43"/>
      <c r="B16" s="43"/>
      <c r="C16" s="49"/>
      <c r="D16" s="43"/>
      <c r="E16" s="71" t="s">
        <v>353</v>
      </c>
      <c r="F16" s="176"/>
      <c r="G16" s="12"/>
      <c r="H16" s="39"/>
      <c r="I16" s="12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15" x14ac:dyDescent="0.25">
      <c r="A17" s="43"/>
      <c r="B17" s="43"/>
      <c r="C17" s="49"/>
      <c r="D17" s="72" t="s">
        <v>91</v>
      </c>
      <c r="E17" s="71" t="s">
        <v>223</v>
      </c>
      <c r="F17" s="177"/>
      <c r="G17" s="12"/>
      <c r="H17" s="39"/>
      <c r="I17" s="12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45" customFormat="1" ht="25.2" x14ac:dyDescent="0.25">
      <c r="A18" s="72" t="s">
        <v>92</v>
      </c>
      <c r="B18" s="72" t="s">
        <v>245</v>
      </c>
      <c r="C18" s="142" t="s">
        <v>212</v>
      </c>
      <c r="D18" s="72" t="s">
        <v>341</v>
      </c>
      <c r="E18" s="71" t="s">
        <v>672</v>
      </c>
      <c r="F18" s="175" t="s">
        <v>252</v>
      </c>
      <c r="G18" s="52"/>
      <c r="H18" s="53"/>
      <c r="I18" s="52"/>
      <c r="J18" s="47"/>
      <c r="K18" s="47"/>
      <c r="L18" s="47"/>
      <c r="M18" s="47"/>
    </row>
    <row r="19" spans="1:35" s="34" customFormat="1" ht="15" x14ac:dyDescent="0.25">
      <c r="A19" s="43"/>
      <c r="B19" s="43"/>
      <c r="C19" s="143"/>
      <c r="D19" s="72" t="s">
        <v>342</v>
      </c>
      <c r="E19" s="71" t="s">
        <v>354</v>
      </c>
      <c r="F19" s="176"/>
      <c r="G19" s="35"/>
      <c r="H19" s="40"/>
      <c r="I19" s="35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15" x14ac:dyDescent="0.25">
      <c r="A20" s="43"/>
      <c r="B20" s="43"/>
      <c r="C20" s="143"/>
      <c r="D20" s="43"/>
      <c r="E20" s="71" t="s">
        <v>355</v>
      </c>
      <c r="F20" s="176"/>
      <c r="G20" s="35"/>
      <c r="H20" s="40"/>
      <c r="I20" s="35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15" x14ac:dyDescent="0.25">
      <c r="A21" s="43"/>
      <c r="B21" s="44"/>
      <c r="C21" s="144"/>
      <c r="D21" s="44"/>
      <c r="E21" s="71" t="s">
        <v>344</v>
      </c>
      <c r="F21" s="177"/>
      <c r="G21" s="12"/>
      <c r="H21" s="39"/>
      <c r="I21" s="12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45" customFormat="1" ht="50.4" x14ac:dyDescent="0.25">
      <c r="A22" s="43"/>
      <c r="B22" s="72" t="s">
        <v>246</v>
      </c>
      <c r="C22" s="83" t="s">
        <v>224</v>
      </c>
      <c r="D22" s="72"/>
      <c r="E22" s="71" t="s">
        <v>343</v>
      </c>
      <c r="F22" s="71" t="s">
        <v>673</v>
      </c>
      <c r="G22" s="52"/>
      <c r="H22" s="53"/>
      <c r="I22" s="52"/>
      <c r="J22" s="47"/>
      <c r="K22" s="47"/>
      <c r="L22" s="47"/>
      <c r="M22" s="47"/>
    </row>
    <row r="23" spans="1:35" s="45" customFormat="1" ht="15" x14ac:dyDescent="0.25">
      <c r="A23" s="72" t="s">
        <v>94</v>
      </c>
      <c r="B23" s="72" t="s">
        <v>247</v>
      </c>
      <c r="C23" s="142" t="s">
        <v>863</v>
      </c>
      <c r="D23" s="68" t="s">
        <v>95</v>
      </c>
      <c r="E23" s="71" t="s">
        <v>684</v>
      </c>
      <c r="F23" s="175" t="s">
        <v>253</v>
      </c>
      <c r="G23" s="52"/>
      <c r="H23" s="53"/>
      <c r="I23" s="52"/>
      <c r="J23" s="47"/>
      <c r="K23" s="47"/>
      <c r="L23" s="47"/>
      <c r="M23" s="47"/>
    </row>
    <row r="24" spans="1:35" s="34" customFormat="1" ht="15" x14ac:dyDescent="0.25">
      <c r="A24" s="43"/>
      <c r="B24" s="43"/>
      <c r="C24" s="143"/>
      <c r="D24" s="43"/>
      <c r="E24" s="71" t="s">
        <v>356</v>
      </c>
      <c r="F24" s="176"/>
      <c r="G24" s="35"/>
      <c r="H24" s="40"/>
      <c r="I24" s="35"/>
      <c r="J24" s="47"/>
      <c r="K24" s="47"/>
      <c r="L24" s="47"/>
      <c r="M24" s="47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</row>
    <row r="25" spans="1:35" s="34" customFormat="1" ht="15" x14ac:dyDescent="0.25">
      <c r="A25" s="43"/>
      <c r="B25" s="43"/>
      <c r="C25" s="143"/>
      <c r="D25" s="68" t="s">
        <v>96</v>
      </c>
      <c r="E25" s="71" t="s">
        <v>225</v>
      </c>
      <c r="F25" s="176"/>
      <c r="G25" s="35"/>
      <c r="H25" s="40"/>
      <c r="I25" s="35"/>
      <c r="J25" s="47"/>
      <c r="K25" s="47"/>
      <c r="L25" s="47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</row>
    <row r="26" spans="1:35" s="45" customFormat="1" ht="15" x14ac:dyDescent="0.25">
      <c r="A26" s="43"/>
      <c r="B26" s="43"/>
      <c r="C26" s="143"/>
      <c r="D26" s="68" t="s">
        <v>340</v>
      </c>
      <c r="E26" s="71" t="s">
        <v>674</v>
      </c>
      <c r="F26" s="176"/>
      <c r="G26" s="52"/>
      <c r="H26" s="53"/>
      <c r="I26" s="52"/>
      <c r="J26" s="47"/>
      <c r="K26" s="47"/>
      <c r="L26" s="47"/>
      <c r="M26" s="47"/>
    </row>
    <row r="27" spans="1:35" s="34" customFormat="1" ht="15" x14ac:dyDescent="0.25">
      <c r="A27" s="43"/>
      <c r="B27" s="43"/>
      <c r="C27" s="143"/>
      <c r="D27" s="43"/>
      <c r="E27" s="71" t="s">
        <v>675</v>
      </c>
      <c r="F27" s="176"/>
      <c r="G27" s="35"/>
      <c r="H27" s="40"/>
      <c r="I27" s="35"/>
      <c r="J27" s="47"/>
      <c r="K27" s="47"/>
      <c r="L27" s="47"/>
      <c r="M27" s="47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</row>
    <row r="28" spans="1:35" s="34" customFormat="1" ht="37.799999999999997" x14ac:dyDescent="0.25">
      <c r="A28" s="43"/>
      <c r="B28" s="43"/>
      <c r="C28" s="143"/>
      <c r="D28" s="43"/>
      <c r="E28" s="71" t="s">
        <v>357</v>
      </c>
      <c r="F28" s="176"/>
      <c r="G28" s="35"/>
      <c r="H28" s="40"/>
      <c r="I28" s="35"/>
      <c r="J28" s="47"/>
      <c r="K28" s="47"/>
      <c r="L28" s="47"/>
      <c r="M28" s="47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</row>
    <row r="29" spans="1:35" s="34" customFormat="1" ht="15" x14ac:dyDescent="0.25">
      <c r="A29" s="43"/>
      <c r="B29" s="43"/>
      <c r="C29" s="143"/>
      <c r="D29" s="68" t="s">
        <v>93</v>
      </c>
      <c r="E29" s="71" t="s">
        <v>98</v>
      </c>
      <c r="F29" s="176"/>
      <c r="G29" s="12"/>
      <c r="H29" s="39"/>
      <c r="I29" s="12"/>
      <c r="J29" s="47"/>
      <c r="K29" s="47"/>
      <c r="L29" s="47"/>
      <c r="M29" s="47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</row>
    <row r="30" spans="1:35" s="34" customFormat="1" ht="15.6" customHeight="1" x14ac:dyDescent="0.25">
      <c r="A30" s="43"/>
      <c r="B30" s="44"/>
      <c r="C30" s="144"/>
      <c r="D30" s="44"/>
      <c r="E30" s="71" t="s">
        <v>226</v>
      </c>
      <c r="F30" s="177"/>
      <c r="G30" s="12"/>
      <c r="H30" s="39"/>
      <c r="I30" s="12"/>
      <c r="J30" s="47"/>
      <c r="K30" s="47"/>
      <c r="L30" s="47"/>
      <c r="M30" s="47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</row>
    <row r="31" spans="1:35" s="45" customFormat="1" ht="15" x14ac:dyDescent="0.25">
      <c r="A31" s="43"/>
      <c r="B31" s="72" t="s">
        <v>248</v>
      </c>
      <c r="C31" s="142" t="s">
        <v>864</v>
      </c>
      <c r="D31" s="84" t="s">
        <v>227</v>
      </c>
      <c r="E31" s="71" t="s">
        <v>677</v>
      </c>
      <c r="F31" s="175" t="s">
        <v>253</v>
      </c>
      <c r="G31" s="52"/>
      <c r="H31" s="53"/>
      <c r="I31" s="52"/>
      <c r="J31" s="47"/>
      <c r="K31" s="47"/>
      <c r="L31" s="47"/>
      <c r="M31" s="47"/>
    </row>
    <row r="32" spans="1:35" s="34" customFormat="1" ht="15" x14ac:dyDescent="0.25">
      <c r="A32" s="43"/>
      <c r="B32" s="43"/>
      <c r="C32" s="143"/>
      <c r="D32" s="84" t="s">
        <v>96</v>
      </c>
      <c r="E32" s="71" t="s">
        <v>678</v>
      </c>
      <c r="F32" s="176"/>
      <c r="G32" s="35"/>
      <c r="H32" s="40"/>
      <c r="I32" s="35"/>
      <c r="J32" s="47"/>
      <c r="K32" s="47"/>
      <c r="L32" s="47"/>
      <c r="M32" s="47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</row>
    <row r="33" spans="1:35" s="45" customFormat="1" ht="15" x14ac:dyDescent="0.25">
      <c r="A33" s="43"/>
      <c r="B33" s="43"/>
      <c r="C33" s="143"/>
      <c r="D33" s="84" t="s">
        <v>97</v>
      </c>
      <c r="E33" s="71" t="s">
        <v>676</v>
      </c>
      <c r="F33" s="176"/>
      <c r="G33" s="52"/>
      <c r="H33" s="53"/>
      <c r="I33" s="52"/>
      <c r="J33" s="47"/>
      <c r="K33" s="47"/>
      <c r="L33" s="47"/>
      <c r="M33" s="47"/>
    </row>
    <row r="34" spans="1:35" s="34" customFormat="1" ht="37.799999999999997" x14ac:dyDescent="0.25">
      <c r="A34" s="43"/>
      <c r="B34" s="43"/>
      <c r="C34" s="143"/>
      <c r="D34" s="43"/>
      <c r="E34" s="71" t="s">
        <v>358</v>
      </c>
      <c r="F34" s="176"/>
      <c r="G34" s="35"/>
      <c r="H34" s="40"/>
      <c r="I34" s="35"/>
      <c r="J34" s="47"/>
      <c r="K34" s="47"/>
      <c r="L34" s="47"/>
      <c r="M34" s="47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</row>
    <row r="35" spans="1:35" s="34" customFormat="1" ht="15" x14ac:dyDescent="0.25">
      <c r="A35" s="43"/>
      <c r="B35" s="43"/>
      <c r="C35" s="143"/>
      <c r="D35" s="84" t="s">
        <v>83</v>
      </c>
      <c r="E35" s="71" t="s">
        <v>98</v>
      </c>
      <c r="F35" s="176"/>
      <c r="G35" s="12"/>
      <c r="H35" s="39"/>
      <c r="I35" s="12"/>
      <c r="J35" s="47"/>
      <c r="K35" s="47"/>
      <c r="L35" s="47"/>
      <c r="M35" s="47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</row>
    <row r="36" spans="1:35" s="34" customFormat="1" ht="15.6" customHeight="1" x14ac:dyDescent="0.25">
      <c r="A36" s="44"/>
      <c r="B36" s="44"/>
      <c r="C36" s="144"/>
      <c r="D36" s="44"/>
      <c r="E36" s="71" t="s">
        <v>226</v>
      </c>
      <c r="F36" s="177"/>
      <c r="G36" s="12"/>
      <c r="H36" s="39"/>
      <c r="I36" s="12"/>
      <c r="J36" s="47"/>
      <c r="K36" s="47"/>
      <c r="L36" s="47"/>
      <c r="M36" s="47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</row>
    <row r="38" spans="1:35" ht="15" x14ac:dyDescent="0.3">
      <c r="A38" s="93"/>
      <c r="B38" s="93"/>
    </row>
  </sheetData>
  <mergeCells count="21">
    <mergeCell ref="C18:C21"/>
    <mergeCell ref="C23:C30"/>
    <mergeCell ref="C31:C36"/>
    <mergeCell ref="F12:F17"/>
    <mergeCell ref="F18:F21"/>
    <mergeCell ref="F23:F30"/>
    <mergeCell ref="F31:F36"/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1"/>
  <sheetViews>
    <sheetView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99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Stock Status ] Test Items</v>
      </c>
      <c r="G5" s="74" t="s">
        <v>24</v>
      </c>
      <c r="H5" s="137">
        <f>COUNTA($E$12:$E$49)</f>
        <v>38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Stock Status ] Test Results</v>
      </c>
      <c r="G6" s="74" t="s">
        <v>25</v>
      </c>
      <c r="H6" s="137">
        <f>COUNTA($G$12:$G$29)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74" t="s">
        <v>3</v>
      </c>
      <c r="H7" s="137">
        <f>COUNTIF($G$12:$G$29,G7)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COUNTIF($G$12:$G$29,G8)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4" customFormat="1" ht="25.2" x14ac:dyDescent="0.25">
      <c r="A12" s="72" t="s">
        <v>100</v>
      </c>
      <c r="B12" s="72" t="s">
        <v>242</v>
      </c>
      <c r="C12" s="50" t="s">
        <v>228</v>
      </c>
      <c r="D12" s="72" t="s">
        <v>101</v>
      </c>
      <c r="E12" s="33" t="s">
        <v>679</v>
      </c>
      <c r="F12" s="175" t="s">
        <v>254</v>
      </c>
      <c r="G12" s="51"/>
      <c r="H12" s="51"/>
      <c r="I12" s="51"/>
      <c r="J12" s="47"/>
      <c r="K12" s="47"/>
      <c r="L12" s="47"/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91" s="34" customFormat="1" ht="15" x14ac:dyDescent="0.25">
      <c r="A13" s="43"/>
      <c r="B13" s="43"/>
      <c r="C13" s="49"/>
      <c r="D13" s="43"/>
      <c r="E13" s="33" t="s">
        <v>682</v>
      </c>
      <c r="F13" s="176"/>
      <c r="G13" s="51"/>
      <c r="H13" s="51"/>
      <c r="I13" s="51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15" x14ac:dyDescent="0.25">
      <c r="A14" s="43"/>
      <c r="B14" s="43"/>
      <c r="C14" s="49"/>
      <c r="D14" s="72" t="s">
        <v>76</v>
      </c>
      <c r="E14" s="33" t="s">
        <v>680</v>
      </c>
      <c r="F14" s="176"/>
      <c r="G14" s="12"/>
      <c r="H14" s="39"/>
      <c r="I14" s="12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15" x14ac:dyDescent="0.25">
      <c r="A15" s="43"/>
      <c r="B15" s="43"/>
      <c r="C15" s="49"/>
      <c r="D15" s="43"/>
      <c r="E15" s="71" t="s">
        <v>681</v>
      </c>
      <c r="F15" s="176"/>
      <c r="G15" s="12"/>
      <c r="H15" s="39"/>
      <c r="I15" s="12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15" x14ac:dyDescent="0.25">
      <c r="A16" s="43"/>
      <c r="B16" s="43"/>
      <c r="C16" s="49"/>
      <c r="D16" s="72" t="s">
        <v>77</v>
      </c>
      <c r="E16" s="33" t="s">
        <v>345</v>
      </c>
      <c r="F16" s="176"/>
      <c r="G16" s="12"/>
      <c r="H16" s="39"/>
      <c r="I16" s="12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15" x14ac:dyDescent="0.25">
      <c r="A17" s="43"/>
      <c r="B17" s="43"/>
      <c r="C17" s="49"/>
      <c r="D17" s="43"/>
      <c r="E17" s="71" t="s">
        <v>338</v>
      </c>
      <c r="F17" s="176"/>
      <c r="G17" s="12"/>
      <c r="H17" s="39"/>
      <c r="I17" s="12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34" customFormat="1" ht="15" x14ac:dyDescent="0.25">
      <c r="A18" s="43"/>
      <c r="B18" s="43"/>
      <c r="C18" s="49"/>
      <c r="D18" s="43"/>
      <c r="E18" s="71" t="s">
        <v>346</v>
      </c>
      <c r="F18" s="176"/>
      <c r="G18" s="12"/>
      <c r="H18" s="39"/>
      <c r="I18" s="12"/>
      <c r="J18" s="47"/>
      <c r="K18" s="47"/>
      <c r="L18" s="47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34" customFormat="1" ht="15" x14ac:dyDescent="0.25">
      <c r="A19" s="43"/>
      <c r="B19" s="43"/>
      <c r="C19" s="49"/>
      <c r="D19" s="72" t="s">
        <v>229</v>
      </c>
      <c r="E19" s="71" t="s">
        <v>683</v>
      </c>
      <c r="F19" s="176"/>
      <c r="G19" s="12"/>
      <c r="H19" s="39"/>
      <c r="I19" s="12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15" customHeight="1" x14ac:dyDescent="0.25">
      <c r="A20" s="43"/>
      <c r="B20" s="72" t="s">
        <v>243</v>
      </c>
      <c r="C20" s="142" t="s">
        <v>686</v>
      </c>
      <c r="D20" s="72" t="s">
        <v>230</v>
      </c>
      <c r="E20" s="71" t="s">
        <v>347</v>
      </c>
      <c r="F20" s="175" t="s">
        <v>249</v>
      </c>
      <c r="G20" s="12"/>
      <c r="H20" s="39"/>
      <c r="I20" s="12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25.2" x14ac:dyDescent="0.25">
      <c r="A21" s="43"/>
      <c r="B21" s="43"/>
      <c r="C21" s="143"/>
      <c r="D21" s="43"/>
      <c r="E21" s="71" t="s">
        <v>689</v>
      </c>
      <c r="F21" s="176"/>
      <c r="G21" s="12"/>
      <c r="H21" s="39"/>
      <c r="I21" s="12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34" customFormat="1" ht="25.2" x14ac:dyDescent="0.25">
      <c r="A22" s="43"/>
      <c r="B22" s="43"/>
      <c r="C22" s="143"/>
      <c r="D22" s="43"/>
      <c r="E22" s="71" t="s">
        <v>865</v>
      </c>
      <c r="F22" s="176"/>
      <c r="G22" s="12"/>
      <c r="H22" s="39"/>
      <c r="I22" s="12"/>
      <c r="J22" s="47"/>
      <c r="K22" s="47"/>
      <c r="L22" s="47"/>
      <c r="M22" s="47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3" spans="1:35" s="34" customFormat="1" ht="15" customHeight="1" x14ac:dyDescent="0.25">
      <c r="A23" s="43"/>
      <c r="B23" s="72" t="s">
        <v>691</v>
      </c>
      <c r="C23" s="142" t="s">
        <v>685</v>
      </c>
      <c r="D23" s="72" t="s">
        <v>229</v>
      </c>
      <c r="E23" s="71" t="s">
        <v>687</v>
      </c>
      <c r="F23" s="175" t="s">
        <v>249</v>
      </c>
      <c r="G23" s="12"/>
      <c r="H23" s="39"/>
      <c r="I23" s="12"/>
      <c r="J23" s="47"/>
      <c r="K23" s="47"/>
      <c r="L23" s="47"/>
      <c r="M23" s="47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</row>
    <row r="24" spans="1:35" s="34" customFormat="1" ht="15" x14ac:dyDescent="0.25">
      <c r="A24" s="43"/>
      <c r="B24" s="43"/>
      <c r="C24" s="143"/>
      <c r="D24" s="43"/>
      <c r="E24" s="71" t="s">
        <v>688</v>
      </c>
      <c r="F24" s="176"/>
      <c r="G24" s="12"/>
      <c r="H24" s="39"/>
      <c r="I24" s="12"/>
      <c r="J24" s="47"/>
      <c r="K24" s="47"/>
      <c r="L24" s="47"/>
      <c r="M24" s="47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</row>
    <row r="25" spans="1:35" s="34" customFormat="1" ht="25.2" x14ac:dyDescent="0.25">
      <c r="A25" s="43"/>
      <c r="B25" s="43"/>
      <c r="C25" s="143"/>
      <c r="D25" s="43"/>
      <c r="E25" s="71" t="s">
        <v>690</v>
      </c>
      <c r="F25" s="176"/>
      <c r="G25" s="12"/>
      <c r="H25" s="39"/>
      <c r="I25" s="12"/>
      <c r="J25" s="47"/>
      <c r="K25" s="47"/>
      <c r="L25" s="47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</row>
    <row r="26" spans="1:35" s="34" customFormat="1" ht="25.2" x14ac:dyDescent="0.25">
      <c r="A26" s="43"/>
      <c r="B26" s="43"/>
      <c r="C26" s="143"/>
      <c r="D26" s="43"/>
      <c r="E26" s="71" t="s">
        <v>866</v>
      </c>
      <c r="F26" s="176"/>
      <c r="G26" s="12"/>
      <c r="H26" s="39"/>
      <c r="I26" s="12"/>
      <c r="J26" s="47"/>
      <c r="K26" s="47"/>
      <c r="L26" s="47"/>
      <c r="M26" s="47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</row>
    <row r="27" spans="1:35" s="34" customFormat="1" ht="15" customHeight="1" x14ac:dyDescent="0.25">
      <c r="A27" s="43"/>
      <c r="B27" s="72" t="s">
        <v>692</v>
      </c>
      <c r="C27" s="142" t="s">
        <v>233</v>
      </c>
      <c r="D27" s="72" t="s">
        <v>230</v>
      </c>
      <c r="E27" s="71" t="s">
        <v>348</v>
      </c>
      <c r="F27" s="175" t="s">
        <v>250</v>
      </c>
      <c r="G27" s="12"/>
      <c r="H27" s="39"/>
      <c r="I27" s="12"/>
      <c r="J27" s="47"/>
      <c r="K27" s="47"/>
      <c r="L27" s="47"/>
      <c r="M27" s="47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</row>
    <row r="28" spans="1:35" s="34" customFormat="1" ht="15" x14ac:dyDescent="0.25">
      <c r="A28" s="43"/>
      <c r="B28" s="43"/>
      <c r="C28" s="143"/>
      <c r="D28" s="43"/>
      <c r="E28" s="71" t="s">
        <v>702</v>
      </c>
      <c r="F28" s="176"/>
      <c r="G28" s="12"/>
      <c r="H28" s="39"/>
      <c r="I28" s="12"/>
      <c r="J28" s="47"/>
      <c r="K28" s="47"/>
      <c r="L28" s="47"/>
      <c r="M28" s="47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</row>
    <row r="29" spans="1:35" s="34" customFormat="1" ht="15" x14ac:dyDescent="0.25">
      <c r="A29" s="43"/>
      <c r="B29" s="43"/>
      <c r="C29" s="143"/>
      <c r="D29" s="43"/>
      <c r="E29" s="71" t="s">
        <v>349</v>
      </c>
      <c r="F29" s="176"/>
      <c r="G29" s="12"/>
      <c r="H29" s="39"/>
      <c r="I29" s="12"/>
      <c r="J29" s="47"/>
      <c r="K29" s="47"/>
      <c r="L29" s="47"/>
      <c r="M29" s="47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</row>
    <row r="30" spans="1:35" s="34" customFormat="1" ht="15" x14ac:dyDescent="0.25">
      <c r="A30" s="43"/>
      <c r="B30" s="43"/>
      <c r="C30" s="143"/>
      <c r="D30" s="43"/>
      <c r="E30" s="71" t="s">
        <v>698</v>
      </c>
      <c r="F30" s="176"/>
      <c r="G30" s="35"/>
      <c r="H30" s="40"/>
      <c r="I30" s="35"/>
      <c r="J30" s="47"/>
      <c r="K30" s="47"/>
      <c r="L30" s="47"/>
      <c r="M30" s="47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</row>
    <row r="31" spans="1:35" s="34" customFormat="1" ht="25.2" x14ac:dyDescent="0.25">
      <c r="A31" s="43"/>
      <c r="B31" s="43"/>
      <c r="C31" s="144"/>
      <c r="D31" s="43"/>
      <c r="E31" s="71" t="s">
        <v>700</v>
      </c>
      <c r="F31" s="177"/>
      <c r="G31" s="12"/>
      <c r="H31" s="39"/>
      <c r="I31" s="12"/>
      <c r="J31" s="47"/>
      <c r="K31" s="47"/>
      <c r="L31" s="47"/>
      <c r="M31" s="47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</row>
    <row r="32" spans="1:35" s="34" customFormat="1" ht="15" x14ac:dyDescent="0.25">
      <c r="A32" s="43"/>
      <c r="B32" s="72" t="s">
        <v>693</v>
      </c>
      <c r="C32" s="142" t="s">
        <v>235</v>
      </c>
      <c r="D32" s="72" t="s">
        <v>230</v>
      </c>
      <c r="E32" s="71" t="s">
        <v>348</v>
      </c>
      <c r="F32" s="175" t="s">
        <v>249</v>
      </c>
      <c r="G32" s="12"/>
      <c r="H32" s="39"/>
      <c r="I32" s="12"/>
      <c r="J32" s="47"/>
      <c r="K32" s="47"/>
      <c r="L32" s="47"/>
      <c r="M32" s="47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</row>
    <row r="33" spans="1:35" s="34" customFormat="1" ht="15" x14ac:dyDescent="0.25">
      <c r="A33" s="43"/>
      <c r="B33" s="43"/>
      <c r="C33" s="143"/>
      <c r="D33" s="43"/>
      <c r="E33" s="71" t="s">
        <v>703</v>
      </c>
      <c r="F33" s="179"/>
      <c r="G33" s="12"/>
      <c r="H33" s="39"/>
      <c r="I33" s="12"/>
      <c r="J33" s="47"/>
      <c r="K33" s="47"/>
      <c r="L33" s="47"/>
      <c r="M33" s="47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</row>
    <row r="34" spans="1:35" s="34" customFormat="1" ht="15" x14ac:dyDescent="0.25">
      <c r="A34" s="43"/>
      <c r="B34" s="43"/>
      <c r="C34" s="143"/>
      <c r="D34" s="43"/>
      <c r="E34" s="71" t="s">
        <v>699</v>
      </c>
      <c r="F34" s="146"/>
      <c r="G34" s="35"/>
      <c r="H34" s="40"/>
      <c r="I34" s="35"/>
      <c r="J34" s="47"/>
      <c r="K34" s="47"/>
      <c r="L34" s="47"/>
      <c r="M34" s="47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</row>
    <row r="35" spans="1:35" s="34" customFormat="1" ht="15" x14ac:dyDescent="0.25">
      <c r="A35" s="43"/>
      <c r="B35" s="72" t="s">
        <v>694</v>
      </c>
      <c r="C35" s="142" t="s">
        <v>234</v>
      </c>
      <c r="D35" s="72" t="s">
        <v>230</v>
      </c>
      <c r="E35" s="71" t="s">
        <v>351</v>
      </c>
      <c r="F35" s="176" t="s">
        <v>250</v>
      </c>
      <c r="G35" s="35"/>
      <c r="H35" s="40"/>
      <c r="I35" s="35"/>
      <c r="J35" s="47"/>
      <c r="K35" s="47"/>
      <c r="L35" s="47"/>
      <c r="M35" s="47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</row>
    <row r="36" spans="1:35" s="34" customFormat="1" ht="15" x14ac:dyDescent="0.25">
      <c r="A36" s="43"/>
      <c r="B36" s="43"/>
      <c r="C36" s="143"/>
      <c r="D36" s="43"/>
      <c r="E36" s="71" t="s">
        <v>702</v>
      </c>
      <c r="F36" s="176"/>
      <c r="G36" s="12"/>
      <c r="H36" s="39"/>
      <c r="I36" s="12"/>
      <c r="J36" s="47"/>
      <c r="K36" s="47"/>
      <c r="L36" s="47"/>
      <c r="M36" s="47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</row>
    <row r="37" spans="1:35" s="34" customFormat="1" ht="15" x14ac:dyDescent="0.25">
      <c r="A37" s="43"/>
      <c r="B37" s="43"/>
      <c r="C37" s="143"/>
      <c r="D37" s="43"/>
      <c r="E37" s="71" t="s">
        <v>349</v>
      </c>
      <c r="F37" s="176"/>
      <c r="G37" s="12"/>
      <c r="H37" s="39"/>
      <c r="I37" s="12"/>
      <c r="J37" s="47"/>
      <c r="K37" s="47"/>
      <c r="L37" s="47"/>
      <c r="M37" s="47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</row>
    <row r="38" spans="1:35" s="34" customFormat="1" ht="15" x14ac:dyDescent="0.25">
      <c r="A38" s="43"/>
      <c r="B38" s="43"/>
      <c r="C38" s="143"/>
      <c r="D38" s="43"/>
      <c r="E38" s="71" t="s">
        <v>350</v>
      </c>
      <c r="F38" s="176"/>
      <c r="G38" s="35"/>
      <c r="H38" s="40"/>
      <c r="I38" s="35"/>
      <c r="J38" s="47"/>
      <c r="K38" s="47"/>
      <c r="L38" s="47"/>
      <c r="M38" s="47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</row>
    <row r="39" spans="1:35" s="34" customFormat="1" ht="15" x14ac:dyDescent="0.25">
      <c r="A39" s="43"/>
      <c r="B39" s="43"/>
      <c r="C39" s="143"/>
      <c r="D39" s="43"/>
      <c r="E39" s="71" t="s">
        <v>232</v>
      </c>
      <c r="F39" s="177"/>
      <c r="G39" s="12"/>
      <c r="H39" s="39"/>
      <c r="I39" s="12"/>
      <c r="J39" s="47"/>
      <c r="K39" s="47"/>
      <c r="L39" s="47"/>
      <c r="M39" s="47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35" s="34" customFormat="1" ht="15" x14ac:dyDescent="0.25">
      <c r="A40" s="43"/>
      <c r="B40" s="72" t="s">
        <v>695</v>
      </c>
      <c r="C40" s="142" t="s">
        <v>236</v>
      </c>
      <c r="D40" s="72" t="s">
        <v>237</v>
      </c>
      <c r="E40" s="71" t="s">
        <v>351</v>
      </c>
      <c r="F40" s="175" t="s">
        <v>249</v>
      </c>
      <c r="G40" s="35"/>
      <c r="H40" s="40"/>
      <c r="I40" s="35"/>
      <c r="J40" s="47"/>
      <c r="K40" s="47"/>
      <c r="L40" s="47"/>
      <c r="M40" s="47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</row>
    <row r="41" spans="1:35" s="34" customFormat="1" ht="15" x14ac:dyDescent="0.25">
      <c r="A41" s="43"/>
      <c r="B41" s="43"/>
      <c r="C41" s="143"/>
      <c r="D41" s="43"/>
      <c r="E41" s="71" t="s">
        <v>701</v>
      </c>
      <c r="F41" s="179"/>
      <c r="G41" s="12"/>
      <c r="H41" s="39"/>
      <c r="I41" s="12"/>
      <c r="J41" s="47"/>
      <c r="K41" s="47"/>
      <c r="L41" s="47"/>
      <c r="M41" s="47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</row>
    <row r="42" spans="1:35" s="34" customFormat="1" ht="15" x14ac:dyDescent="0.25">
      <c r="A42" s="43"/>
      <c r="B42" s="43"/>
      <c r="C42" s="143"/>
      <c r="D42" s="43"/>
      <c r="E42" s="71" t="s">
        <v>231</v>
      </c>
      <c r="F42" s="146"/>
      <c r="G42" s="12"/>
      <c r="H42" s="39"/>
      <c r="I42" s="12"/>
      <c r="J42" s="47"/>
      <c r="K42" s="47"/>
      <c r="L42" s="47"/>
      <c r="M42" s="47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</row>
    <row r="43" spans="1:35" s="34" customFormat="1" ht="15" customHeight="1" x14ac:dyDescent="0.25">
      <c r="A43" s="43"/>
      <c r="B43" s="72" t="s">
        <v>696</v>
      </c>
      <c r="C43" s="142" t="s">
        <v>238</v>
      </c>
      <c r="D43" s="72" t="s">
        <v>230</v>
      </c>
      <c r="E43" s="71" t="s">
        <v>352</v>
      </c>
      <c r="F43" s="175" t="s">
        <v>249</v>
      </c>
      <c r="G43" s="35"/>
      <c r="H43" s="40"/>
      <c r="I43" s="35"/>
      <c r="J43" s="47"/>
      <c r="K43" s="47"/>
      <c r="L43" s="47"/>
      <c r="M43" s="47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</row>
    <row r="44" spans="1:35" s="34" customFormat="1" ht="15" x14ac:dyDescent="0.25">
      <c r="A44" s="43"/>
      <c r="B44" s="43"/>
      <c r="C44" s="143"/>
      <c r="D44" s="43"/>
      <c r="E44" s="71" t="s">
        <v>702</v>
      </c>
      <c r="F44" s="176"/>
      <c r="G44" s="35"/>
      <c r="H44" s="40"/>
      <c r="I44" s="35"/>
      <c r="J44" s="47"/>
      <c r="K44" s="47"/>
      <c r="L44" s="47"/>
      <c r="M44" s="47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</row>
    <row r="45" spans="1:35" s="34" customFormat="1" ht="15" x14ac:dyDescent="0.25">
      <c r="A45" s="43"/>
      <c r="B45" s="43"/>
      <c r="C45" s="143"/>
      <c r="D45" s="43"/>
      <c r="E45" s="71" t="s">
        <v>349</v>
      </c>
      <c r="F45" s="176"/>
      <c r="G45" s="12"/>
      <c r="H45" s="39"/>
      <c r="I45" s="12"/>
      <c r="J45" s="47"/>
      <c r="K45" s="47"/>
      <c r="L45" s="47"/>
      <c r="M45" s="47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</row>
    <row r="46" spans="1:35" s="34" customFormat="1" ht="15" x14ac:dyDescent="0.25">
      <c r="A46" s="43"/>
      <c r="B46" s="43"/>
      <c r="C46" s="143"/>
      <c r="D46" s="43"/>
      <c r="E46" s="71" t="s">
        <v>350</v>
      </c>
      <c r="F46" s="177"/>
      <c r="G46" s="12"/>
      <c r="H46" s="39"/>
      <c r="I46" s="12"/>
      <c r="J46" s="47"/>
      <c r="K46" s="47"/>
      <c r="L46" s="47"/>
      <c r="M46" s="47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</row>
    <row r="47" spans="1:35" s="34" customFormat="1" ht="15" customHeight="1" x14ac:dyDescent="0.25">
      <c r="A47" s="43"/>
      <c r="B47" s="72" t="s">
        <v>697</v>
      </c>
      <c r="C47" s="142" t="s">
        <v>239</v>
      </c>
      <c r="D47" s="72" t="s">
        <v>240</v>
      </c>
      <c r="E47" s="71" t="s">
        <v>352</v>
      </c>
      <c r="F47" s="175" t="s">
        <v>249</v>
      </c>
      <c r="G47" s="35"/>
      <c r="H47" s="40"/>
      <c r="I47" s="35"/>
      <c r="J47" s="47"/>
      <c r="K47" s="47"/>
      <c r="L47" s="47"/>
      <c r="M47" s="47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</row>
    <row r="48" spans="1:35" s="34" customFormat="1" ht="15" x14ac:dyDescent="0.25">
      <c r="A48" s="43"/>
      <c r="B48" s="43"/>
      <c r="C48" s="143"/>
      <c r="D48" s="43"/>
      <c r="E48" s="71" t="s">
        <v>701</v>
      </c>
      <c r="F48" s="179"/>
      <c r="G48" s="35"/>
      <c r="H48" s="40"/>
      <c r="I48" s="35"/>
      <c r="J48" s="47"/>
      <c r="K48" s="47"/>
      <c r="L48" s="47"/>
      <c r="M48" s="47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</row>
    <row r="49" spans="1:13" s="45" customFormat="1" ht="15" x14ac:dyDescent="0.25">
      <c r="A49" s="44"/>
      <c r="B49" s="44"/>
      <c r="C49" s="144"/>
      <c r="D49" s="44"/>
      <c r="E49" s="71" t="s">
        <v>231</v>
      </c>
      <c r="F49" s="146"/>
      <c r="G49" s="52"/>
      <c r="H49" s="53"/>
      <c r="I49" s="52"/>
      <c r="J49" s="47"/>
      <c r="K49" s="47"/>
      <c r="L49" s="47"/>
      <c r="M49" s="47"/>
    </row>
    <row r="51" spans="1:13" ht="15" x14ac:dyDescent="0.3">
      <c r="A51" s="93"/>
      <c r="B51" s="93"/>
    </row>
  </sheetData>
  <mergeCells count="31">
    <mergeCell ref="C47:C49"/>
    <mergeCell ref="F12:F19"/>
    <mergeCell ref="F27:F31"/>
    <mergeCell ref="F32:F34"/>
    <mergeCell ref="F40:F42"/>
    <mergeCell ref="F47:F49"/>
    <mergeCell ref="F35:F39"/>
    <mergeCell ref="F43:F46"/>
    <mergeCell ref="C27:C31"/>
    <mergeCell ref="C32:C34"/>
    <mergeCell ref="C35:C39"/>
    <mergeCell ref="C43:C46"/>
    <mergeCell ref="C40:C42"/>
    <mergeCell ref="F20:F22"/>
    <mergeCell ref="C20:C22"/>
    <mergeCell ref="C23:C26"/>
    <mergeCell ref="F23:F26"/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</mergeCells>
  <phoneticPr fontId="2" type="noConversion"/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4"/>
  <sheetViews>
    <sheetView topLeftCell="A7"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43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Loan Calculator ] Test Items</v>
      </c>
      <c r="G5" s="74" t="s">
        <v>24</v>
      </c>
      <c r="H5" s="137">
        <f>COUNTA($E$12:$E$22)</f>
        <v>11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Loan Calculator ] Test Results</v>
      </c>
      <c r="G6" s="74" t="s">
        <v>25</v>
      </c>
      <c r="H6" s="137">
        <f>COUNTA($G$12:$G$22)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74" t="s">
        <v>3</v>
      </c>
      <c r="H7" s="137">
        <f>COUNTIF($G$12:$G$22,G7)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COUNTIF($G$12:$G$22,G8)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4" customFormat="1" ht="25.2" customHeight="1" x14ac:dyDescent="0.25">
      <c r="A12" s="72" t="s">
        <v>102</v>
      </c>
      <c r="B12" s="72" t="s">
        <v>241</v>
      </c>
      <c r="C12" s="50"/>
      <c r="D12" s="72" t="s">
        <v>104</v>
      </c>
      <c r="E12" s="33" t="s">
        <v>704</v>
      </c>
      <c r="F12" s="175" t="s">
        <v>712</v>
      </c>
      <c r="G12" s="51"/>
      <c r="H12" s="51"/>
      <c r="I12" s="51"/>
      <c r="J12" s="47"/>
      <c r="K12" s="47"/>
      <c r="L12" s="47"/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91" s="34" customFormat="1" ht="15" x14ac:dyDescent="0.25">
      <c r="A13" s="43"/>
      <c r="B13" s="43"/>
      <c r="C13" s="49"/>
      <c r="D13" s="72" t="s">
        <v>103</v>
      </c>
      <c r="E13" s="71" t="s">
        <v>389</v>
      </c>
      <c r="F13" s="179"/>
      <c r="G13" s="12"/>
      <c r="H13" s="39"/>
      <c r="I13" s="12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37.799999999999997" x14ac:dyDescent="0.25">
      <c r="A14" s="43"/>
      <c r="B14" s="43"/>
      <c r="C14" s="49"/>
      <c r="D14" s="43"/>
      <c r="E14" s="71" t="s">
        <v>368</v>
      </c>
      <c r="F14" s="179"/>
      <c r="G14" s="35"/>
      <c r="H14" s="40"/>
      <c r="I14" s="35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25.2" x14ac:dyDescent="0.25">
      <c r="A15" s="43"/>
      <c r="B15" s="43"/>
      <c r="C15" s="49"/>
      <c r="D15" s="43"/>
      <c r="E15" s="71" t="s">
        <v>710</v>
      </c>
      <c r="F15" s="179"/>
      <c r="G15" s="35"/>
      <c r="H15" s="40"/>
      <c r="I15" s="35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37.799999999999997" x14ac:dyDescent="0.25">
      <c r="A16" s="43"/>
      <c r="B16" s="43"/>
      <c r="C16" s="49"/>
      <c r="D16" s="43"/>
      <c r="E16" s="71" t="s">
        <v>868</v>
      </c>
      <c r="F16" s="179"/>
      <c r="G16" s="35"/>
      <c r="H16" s="40"/>
      <c r="I16" s="35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25.2" x14ac:dyDescent="0.25">
      <c r="A17" s="43"/>
      <c r="B17" s="43"/>
      <c r="C17" s="67"/>
      <c r="D17" s="72" t="s">
        <v>656</v>
      </c>
      <c r="E17" s="42" t="s">
        <v>705</v>
      </c>
      <c r="F17" s="179"/>
      <c r="G17" s="35"/>
      <c r="H17" s="40"/>
      <c r="I17" s="35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34" customFormat="1" ht="37.799999999999997" x14ac:dyDescent="0.25">
      <c r="A18" s="43"/>
      <c r="B18" s="43"/>
      <c r="C18" s="67"/>
      <c r="D18" s="43"/>
      <c r="E18" s="71" t="s">
        <v>867</v>
      </c>
      <c r="F18" s="179"/>
      <c r="G18" s="35"/>
      <c r="H18" s="40"/>
      <c r="I18" s="35"/>
      <c r="J18" s="47"/>
      <c r="K18" s="47"/>
      <c r="L18" s="47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34" customFormat="1" ht="25.2" x14ac:dyDescent="0.25">
      <c r="A19" s="43"/>
      <c r="B19" s="43"/>
      <c r="C19" s="67"/>
      <c r="D19" s="43"/>
      <c r="E19" s="71" t="s">
        <v>706</v>
      </c>
      <c r="F19" s="179"/>
      <c r="G19" s="35"/>
      <c r="H19" s="40"/>
      <c r="I19" s="35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25.2" x14ac:dyDescent="0.25">
      <c r="A20" s="43"/>
      <c r="B20" s="43"/>
      <c r="C20" s="67"/>
      <c r="D20" s="43"/>
      <c r="E20" s="71" t="s">
        <v>708</v>
      </c>
      <c r="F20" s="179"/>
      <c r="G20" s="35"/>
      <c r="H20" s="40"/>
      <c r="I20" s="35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15" x14ac:dyDescent="0.25">
      <c r="A21" s="43"/>
      <c r="B21" s="43"/>
      <c r="C21" s="67"/>
      <c r="D21" s="43"/>
      <c r="E21" s="71" t="s">
        <v>390</v>
      </c>
      <c r="F21" s="179"/>
      <c r="G21" s="35"/>
      <c r="H21" s="40"/>
      <c r="I21" s="35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34" customFormat="1" ht="37.799999999999997" x14ac:dyDescent="0.25">
      <c r="A22" s="44"/>
      <c r="B22" s="44"/>
      <c r="C22" s="59"/>
      <c r="D22" s="33" t="s">
        <v>80</v>
      </c>
      <c r="E22" s="42" t="s">
        <v>709</v>
      </c>
      <c r="F22" s="146"/>
      <c r="G22" s="12"/>
      <c r="H22" s="39"/>
      <c r="I22" s="12"/>
      <c r="J22" s="47"/>
      <c r="K22" s="47"/>
      <c r="L22" s="47"/>
      <c r="M22" s="47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4" spans="1:35" ht="15" x14ac:dyDescent="0.3">
      <c r="A24" s="93"/>
      <c r="B24" s="93"/>
    </row>
  </sheetData>
  <mergeCells count="15">
    <mergeCell ref="F12:F22"/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50"/>
  <sheetViews>
    <sheetView topLeftCell="A7"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105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Customer Search ] Test Items</v>
      </c>
      <c r="G5" s="74" t="s">
        <v>24</v>
      </c>
      <c r="H5" s="137">
        <f>COUNTA($E$12:$E$148)</f>
        <v>137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Customer Search ] Test Results</v>
      </c>
      <c r="G6" s="74" t="s">
        <v>25</v>
      </c>
      <c r="H6" s="137">
        <f>COUNTA($G$12:$G$21)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74" t="s">
        <v>3</v>
      </c>
      <c r="H7" s="137">
        <f>COUNTIF($G$12:$G$21,G7)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COUNTIF($G$12:$G$21,G8)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4" customFormat="1" ht="15" customHeight="1" x14ac:dyDescent="0.25">
      <c r="A12" s="66" t="s">
        <v>106</v>
      </c>
      <c r="B12" s="72" t="s">
        <v>255</v>
      </c>
      <c r="C12" s="50"/>
      <c r="D12" s="72" t="s">
        <v>76</v>
      </c>
      <c r="E12" s="33" t="s">
        <v>391</v>
      </c>
      <c r="F12" s="175" t="s">
        <v>272</v>
      </c>
      <c r="G12" s="51"/>
      <c r="H12" s="51"/>
      <c r="I12" s="51"/>
      <c r="J12" s="47"/>
      <c r="K12" s="47"/>
      <c r="L12" s="47"/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91" s="34" customFormat="1" ht="15" x14ac:dyDescent="0.25">
      <c r="A13" s="43"/>
      <c r="B13" s="43"/>
      <c r="C13" s="49"/>
      <c r="D13" s="72" t="s">
        <v>77</v>
      </c>
      <c r="E13" s="33" t="s">
        <v>345</v>
      </c>
      <c r="F13" s="176"/>
      <c r="G13" s="35"/>
      <c r="H13" s="40"/>
      <c r="I13" s="35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25.2" x14ac:dyDescent="0.25">
      <c r="A14" s="43"/>
      <c r="B14" s="43"/>
      <c r="C14" s="49"/>
      <c r="D14" s="43"/>
      <c r="E14" s="71" t="s">
        <v>713</v>
      </c>
      <c r="F14" s="176"/>
      <c r="G14" s="35"/>
      <c r="H14" s="40"/>
      <c r="I14" s="35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25.2" x14ac:dyDescent="0.25">
      <c r="A15" s="43"/>
      <c r="B15" s="43"/>
      <c r="C15" s="49"/>
      <c r="D15" s="43"/>
      <c r="E15" s="71" t="s">
        <v>271</v>
      </c>
      <c r="F15" s="176"/>
      <c r="G15" s="35"/>
      <c r="H15" s="40"/>
      <c r="I15" s="35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25.2" x14ac:dyDescent="0.25">
      <c r="A16" s="43"/>
      <c r="B16" s="43"/>
      <c r="C16" s="49"/>
      <c r="D16" s="43"/>
      <c r="E16" s="71" t="s">
        <v>714</v>
      </c>
      <c r="F16" s="176"/>
      <c r="G16" s="35"/>
      <c r="H16" s="40"/>
      <c r="I16" s="35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25.2" x14ac:dyDescent="0.25">
      <c r="A17" s="43"/>
      <c r="B17" s="43"/>
      <c r="C17" s="49"/>
      <c r="D17" s="43"/>
      <c r="E17" s="71" t="s">
        <v>715</v>
      </c>
      <c r="F17" s="176"/>
      <c r="G17" s="35"/>
      <c r="H17" s="40"/>
      <c r="I17" s="35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34" customFormat="1" ht="25.2" x14ac:dyDescent="0.25">
      <c r="A18" s="43"/>
      <c r="B18" s="43"/>
      <c r="C18" s="49"/>
      <c r="D18" s="43"/>
      <c r="E18" s="71" t="s">
        <v>716</v>
      </c>
      <c r="F18" s="176"/>
      <c r="G18" s="35"/>
      <c r="H18" s="40"/>
      <c r="I18" s="35"/>
      <c r="J18" s="47"/>
      <c r="K18" s="47"/>
      <c r="L18" s="47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34" customFormat="1" ht="15" x14ac:dyDescent="0.25">
      <c r="A19" s="43"/>
      <c r="B19" s="43"/>
      <c r="C19" s="49"/>
      <c r="D19" s="43"/>
      <c r="E19" s="71" t="s">
        <v>718</v>
      </c>
      <c r="F19" s="176"/>
      <c r="G19" s="35"/>
      <c r="H19" s="40"/>
      <c r="I19" s="35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25.2" x14ac:dyDescent="0.25">
      <c r="A20" s="43"/>
      <c r="B20" s="43"/>
      <c r="C20" s="49"/>
      <c r="D20" s="33" t="s">
        <v>107</v>
      </c>
      <c r="E20" s="71" t="s">
        <v>719</v>
      </c>
      <c r="F20" s="176"/>
      <c r="G20" s="35"/>
      <c r="H20" s="40"/>
      <c r="I20" s="35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15" x14ac:dyDescent="0.25">
      <c r="A21" s="43"/>
      <c r="B21" s="43"/>
      <c r="C21" s="142" t="s">
        <v>869</v>
      </c>
      <c r="D21" s="66" t="s">
        <v>256</v>
      </c>
      <c r="E21" s="33" t="s">
        <v>393</v>
      </c>
      <c r="F21" s="176"/>
      <c r="G21" s="51"/>
      <c r="H21" s="51"/>
      <c r="I21" s="51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34" customFormat="1" ht="25.2" x14ac:dyDescent="0.25">
      <c r="A22" s="43"/>
      <c r="B22" s="43"/>
      <c r="C22" s="143"/>
      <c r="D22" s="43"/>
      <c r="E22" s="33" t="s">
        <v>717</v>
      </c>
      <c r="F22" s="176"/>
      <c r="G22" s="35"/>
      <c r="H22" s="40"/>
      <c r="I22" s="35"/>
      <c r="J22" s="47"/>
      <c r="K22" s="47"/>
      <c r="L22" s="47"/>
      <c r="M22" s="47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3" spans="1:35" s="34" customFormat="1" ht="15" x14ac:dyDescent="0.25">
      <c r="A23" s="43"/>
      <c r="B23" s="43"/>
      <c r="C23" s="143"/>
      <c r="D23" s="43"/>
      <c r="E23" s="33" t="s">
        <v>259</v>
      </c>
      <c r="F23" s="176"/>
      <c r="G23" s="35"/>
      <c r="H23" s="40"/>
      <c r="I23" s="35"/>
      <c r="J23" s="47"/>
      <c r="K23" s="47"/>
      <c r="L23" s="47"/>
      <c r="M23" s="47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</row>
    <row r="24" spans="1:35" s="34" customFormat="1" ht="15" x14ac:dyDescent="0.25">
      <c r="A24" s="43"/>
      <c r="B24" s="43"/>
      <c r="C24" s="143"/>
      <c r="D24" s="43"/>
      <c r="E24" s="33" t="s">
        <v>720</v>
      </c>
      <c r="F24" s="176"/>
      <c r="G24" s="35"/>
      <c r="H24" s="40"/>
      <c r="I24" s="35"/>
      <c r="J24" s="47"/>
      <c r="K24" s="47"/>
      <c r="L24" s="47"/>
      <c r="M24" s="47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</row>
    <row r="25" spans="1:35" s="34" customFormat="1" ht="25.2" x14ac:dyDescent="0.25">
      <c r="A25" s="43"/>
      <c r="B25" s="43"/>
      <c r="C25" s="143"/>
      <c r="D25" s="43"/>
      <c r="E25" s="33" t="s">
        <v>721</v>
      </c>
      <c r="F25" s="176"/>
      <c r="G25" s="35"/>
      <c r="H25" s="40"/>
      <c r="I25" s="35"/>
      <c r="J25" s="47"/>
      <c r="K25" s="47"/>
      <c r="L25" s="47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</row>
    <row r="26" spans="1:35" s="34" customFormat="1" ht="25.2" x14ac:dyDescent="0.25">
      <c r="A26" s="43"/>
      <c r="B26" s="43"/>
      <c r="C26" s="143"/>
      <c r="D26" s="43"/>
      <c r="E26" s="33" t="s">
        <v>722</v>
      </c>
      <c r="F26" s="176"/>
      <c r="G26" s="35"/>
      <c r="H26" s="40"/>
      <c r="I26" s="35"/>
      <c r="J26" s="47"/>
      <c r="K26" s="47"/>
      <c r="L26" s="47"/>
      <c r="M26" s="47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</row>
    <row r="27" spans="1:35" s="34" customFormat="1" ht="25.2" x14ac:dyDescent="0.25">
      <c r="A27" s="43"/>
      <c r="B27" s="43"/>
      <c r="C27" s="143"/>
      <c r="D27" s="43"/>
      <c r="E27" s="33" t="s">
        <v>723</v>
      </c>
      <c r="F27" s="176"/>
      <c r="G27" s="35"/>
      <c r="H27" s="40"/>
      <c r="I27" s="35"/>
      <c r="J27" s="47"/>
      <c r="K27" s="47"/>
      <c r="L27" s="47"/>
      <c r="M27" s="47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</row>
    <row r="28" spans="1:35" s="34" customFormat="1" ht="15" x14ac:dyDescent="0.25">
      <c r="A28" s="43"/>
      <c r="B28" s="43"/>
      <c r="C28" s="144"/>
      <c r="D28" s="43"/>
      <c r="E28" s="33" t="s">
        <v>724</v>
      </c>
      <c r="F28" s="177"/>
      <c r="G28" s="35"/>
      <c r="H28" s="40"/>
      <c r="I28" s="35"/>
      <c r="J28" s="47"/>
      <c r="K28" s="47"/>
      <c r="L28" s="47"/>
      <c r="M28" s="47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</row>
    <row r="29" spans="1:35" s="34" customFormat="1" ht="25.2" customHeight="1" x14ac:dyDescent="0.25">
      <c r="A29" s="43"/>
      <c r="B29" s="72" t="s">
        <v>257</v>
      </c>
      <c r="C29" s="142" t="s">
        <v>870</v>
      </c>
      <c r="D29" s="66" t="s">
        <v>258</v>
      </c>
      <c r="E29" s="33" t="s">
        <v>393</v>
      </c>
      <c r="F29" s="175" t="s">
        <v>273</v>
      </c>
      <c r="G29" s="51"/>
      <c r="H29" s="51"/>
      <c r="I29" s="51"/>
      <c r="J29" s="47"/>
      <c r="K29" s="47"/>
      <c r="L29" s="47"/>
      <c r="M29" s="47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</row>
    <row r="30" spans="1:35" s="34" customFormat="1" ht="25.2" x14ac:dyDescent="0.25">
      <c r="A30" s="43"/>
      <c r="B30" s="43"/>
      <c r="C30" s="143"/>
      <c r="D30" s="43"/>
      <c r="E30" s="33" t="s">
        <v>394</v>
      </c>
      <c r="F30" s="176"/>
      <c r="G30" s="35"/>
      <c r="H30" s="40"/>
      <c r="I30" s="35"/>
      <c r="J30" s="47"/>
      <c r="K30" s="47"/>
      <c r="L30" s="47"/>
      <c r="M30" s="47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</row>
    <row r="31" spans="1:35" s="34" customFormat="1" ht="15" x14ac:dyDescent="0.25">
      <c r="A31" s="43"/>
      <c r="B31" s="43"/>
      <c r="C31" s="143"/>
      <c r="D31" s="43"/>
      <c r="E31" s="33" t="s">
        <v>259</v>
      </c>
      <c r="F31" s="176"/>
      <c r="G31" s="35"/>
      <c r="H31" s="40"/>
      <c r="I31" s="35"/>
      <c r="J31" s="47"/>
      <c r="K31" s="47"/>
      <c r="L31" s="47"/>
      <c r="M31" s="47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</row>
    <row r="32" spans="1:35" s="34" customFormat="1" ht="25.2" x14ac:dyDescent="0.25">
      <c r="A32" s="43"/>
      <c r="B32" s="43"/>
      <c r="C32" s="143"/>
      <c r="D32" s="43"/>
      <c r="E32" s="33" t="s">
        <v>725</v>
      </c>
      <c r="F32" s="176"/>
      <c r="G32" s="35"/>
      <c r="H32" s="40"/>
      <c r="I32" s="35"/>
      <c r="J32" s="47"/>
      <c r="K32" s="47"/>
      <c r="L32" s="47"/>
      <c r="M32" s="47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</row>
    <row r="33" spans="1:35" s="34" customFormat="1" ht="25.2" x14ac:dyDescent="0.25">
      <c r="A33" s="43"/>
      <c r="B33" s="43"/>
      <c r="C33" s="143"/>
      <c r="D33" s="43"/>
      <c r="E33" s="33" t="s">
        <v>726</v>
      </c>
      <c r="F33" s="176"/>
      <c r="G33" s="35"/>
      <c r="H33" s="40"/>
      <c r="I33" s="35"/>
      <c r="J33" s="47"/>
      <c r="K33" s="47"/>
      <c r="L33" s="47"/>
      <c r="M33" s="47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</row>
    <row r="34" spans="1:35" s="34" customFormat="1" ht="25.2" x14ac:dyDescent="0.25">
      <c r="A34" s="43"/>
      <c r="B34" s="43"/>
      <c r="C34" s="144"/>
      <c r="D34" s="43"/>
      <c r="E34" s="33" t="s">
        <v>727</v>
      </c>
      <c r="F34" s="176"/>
      <c r="G34" s="35"/>
      <c r="H34" s="40"/>
      <c r="I34" s="35"/>
      <c r="J34" s="47"/>
      <c r="K34" s="47"/>
      <c r="L34" s="47"/>
      <c r="M34" s="47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</row>
    <row r="35" spans="1:35" s="34" customFormat="1" ht="25.2" x14ac:dyDescent="0.25">
      <c r="A35" s="43"/>
      <c r="B35" s="72" t="s">
        <v>260</v>
      </c>
      <c r="C35" s="142" t="s">
        <v>732</v>
      </c>
      <c r="D35" s="66" t="s">
        <v>311</v>
      </c>
      <c r="E35" s="33" t="s">
        <v>395</v>
      </c>
      <c r="F35" s="175" t="s">
        <v>274</v>
      </c>
      <c r="G35" s="51"/>
      <c r="H35" s="51"/>
      <c r="I35" s="51"/>
      <c r="J35" s="47"/>
      <c r="K35" s="47"/>
      <c r="L35" s="47"/>
      <c r="M35" s="47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</row>
    <row r="36" spans="1:35" s="34" customFormat="1" ht="15" x14ac:dyDescent="0.25">
      <c r="A36" s="43"/>
      <c r="B36" s="43"/>
      <c r="C36" s="143"/>
      <c r="D36" s="43"/>
      <c r="E36" s="33" t="s">
        <v>261</v>
      </c>
      <c r="F36" s="176"/>
      <c r="G36" s="35"/>
      <c r="H36" s="40"/>
      <c r="I36" s="35"/>
      <c r="J36" s="47"/>
      <c r="K36" s="47"/>
      <c r="L36" s="47"/>
      <c r="M36" s="47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</row>
    <row r="37" spans="1:35" s="34" customFormat="1" ht="15" x14ac:dyDescent="0.25">
      <c r="A37" s="43"/>
      <c r="B37" s="43"/>
      <c r="C37" s="143"/>
      <c r="D37" s="43"/>
      <c r="E37" s="71" t="s">
        <v>262</v>
      </c>
      <c r="F37" s="176"/>
      <c r="G37" s="35"/>
      <c r="H37" s="40"/>
      <c r="I37" s="35"/>
      <c r="J37" s="47"/>
      <c r="K37" s="47"/>
      <c r="L37" s="47"/>
      <c r="M37" s="47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</row>
    <row r="38" spans="1:35" s="34" customFormat="1" ht="25.2" x14ac:dyDescent="0.25">
      <c r="A38" s="43"/>
      <c r="B38" s="43"/>
      <c r="C38" s="144"/>
      <c r="D38" s="43"/>
      <c r="E38" s="33" t="s">
        <v>728</v>
      </c>
      <c r="F38" s="177"/>
      <c r="G38" s="35"/>
      <c r="H38" s="40"/>
      <c r="I38" s="35"/>
      <c r="J38" s="47"/>
      <c r="K38" s="47"/>
      <c r="L38" s="47"/>
      <c r="M38" s="47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</row>
    <row r="39" spans="1:35" s="34" customFormat="1" ht="63" x14ac:dyDescent="0.25">
      <c r="A39" s="43"/>
      <c r="B39" s="72" t="s">
        <v>263</v>
      </c>
      <c r="C39" s="50" t="s">
        <v>733</v>
      </c>
      <c r="D39" s="66" t="s">
        <v>256</v>
      </c>
      <c r="E39" s="33" t="s">
        <v>871</v>
      </c>
      <c r="F39" s="71" t="s">
        <v>276</v>
      </c>
      <c r="G39" s="51"/>
      <c r="H39" s="51"/>
      <c r="I39" s="51"/>
      <c r="J39" s="47"/>
      <c r="K39" s="47"/>
      <c r="L39" s="47"/>
      <c r="M39" s="47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35" s="34" customFormat="1" ht="63" x14ac:dyDescent="0.25">
      <c r="A40" s="43"/>
      <c r="B40" s="72" t="s">
        <v>264</v>
      </c>
      <c r="C40" s="50" t="s">
        <v>734</v>
      </c>
      <c r="D40" s="66" t="s">
        <v>258</v>
      </c>
      <c r="E40" s="33" t="s">
        <v>730</v>
      </c>
      <c r="F40" s="71" t="s">
        <v>275</v>
      </c>
      <c r="G40" s="51"/>
      <c r="H40" s="51"/>
      <c r="I40" s="51"/>
      <c r="J40" s="47"/>
      <c r="K40" s="47"/>
      <c r="L40" s="47"/>
      <c r="M40" s="47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</row>
    <row r="41" spans="1:35" s="34" customFormat="1" ht="25.2" customHeight="1" x14ac:dyDescent="0.25">
      <c r="A41" s="43"/>
      <c r="B41" s="72" t="s">
        <v>267</v>
      </c>
      <c r="C41" s="142" t="s">
        <v>740</v>
      </c>
      <c r="D41" s="72"/>
      <c r="E41" s="33" t="s">
        <v>735</v>
      </c>
      <c r="F41" s="175" t="s">
        <v>277</v>
      </c>
      <c r="G41" s="51"/>
      <c r="H41" s="51"/>
      <c r="I41" s="51"/>
      <c r="J41" s="47"/>
      <c r="K41" s="47"/>
      <c r="L41" s="47"/>
      <c r="M41" s="47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</row>
    <row r="42" spans="1:35" s="34" customFormat="1" ht="15" x14ac:dyDescent="0.25">
      <c r="A42" s="43"/>
      <c r="B42" s="43"/>
      <c r="C42" s="143"/>
      <c r="D42" s="43"/>
      <c r="E42" s="33" t="s">
        <v>739</v>
      </c>
      <c r="F42" s="176"/>
      <c r="G42" s="12"/>
      <c r="H42" s="39"/>
      <c r="I42" s="12"/>
      <c r="J42" s="47"/>
      <c r="K42" s="47"/>
      <c r="L42" s="47"/>
      <c r="M42" s="47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</row>
    <row r="43" spans="1:35" s="34" customFormat="1" ht="15" x14ac:dyDescent="0.25">
      <c r="A43" s="43"/>
      <c r="B43" s="43"/>
      <c r="C43" s="143"/>
      <c r="D43" s="43"/>
      <c r="E43" s="71" t="s">
        <v>738</v>
      </c>
      <c r="F43" s="176"/>
      <c r="G43" s="35"/>
      <c r="H43" s="40"/>
      <c r="I43" s="35"/>
      <c r="J43" s="47"/>
      <c r="K43" s="47"/>
      <c r="L43" s="47"/>
      <c r="M43" s="47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</row>
    <row r="44" spans="1:35" s="34" customFormat="1" ht="15" x14ac:dyDescent="0.25">
      <c r="A44" s="43"/>
      <c r="B44" s="43"/>
      <c r="C44" s="143"/>
      <c r="D44" s="43"/>
      <c r="E44" s="71" t="s">
        <v>736</v>
      </c>
      <c r="F44" s="176"/>
      <c r="G44" s="35"/>
      <c r="H44" s="40"/>
      <c r="I44" s="35"/>
      <c r="J44" s="47"/>
      <c r="K44" s="47"/>
      <c r="L44" s="47"/>
      <c r="M44" s="47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</row>
    <row r="45" spans="1:35" s="34" customFormat="1" ht="21.6" customHeight="1" x14ac:dyDescent="0.25">
      <c r="A45" s="43"/>
      <c r="B45" s="43"/>
      <c r="C45" s="144"/>
      <c r="D45" s="43"/>
      <c r="E45" s="71" t="s">
        <v>737</v>
      </c>
      <c r="F45" s="176"/>
      <c r="G45" s="35"/>
      <c r="H45" s="40"/>
      <c r="I45" s="35"/>
      <c r="J45" s="47"/>
      <c r="K45" s="47"/>
      <c r="L45" s="47"/>
      <c r="M45" s="47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</row>
    <row r="46" spans="1:35" s="34" customFormat="1" ht="25.2" customHeight="1" x14ac:dyDescent="0.25">
      <c r="A46" s="43"/>
      <c r="B46" s="72" t="s">
        <v>265</v>
      </c>
      <c r="C46" s="142" t="s">
        <v>741</v>
      </c>
      <c r="D46" s="72"/>
      <c r="E46" s="33" t="s">
        <v>735</v>
      </c>
      <c r="F46" s="175" t="s">
        <v>277</v>
      </c>
      <c r="G46" s="51"/>
      <c r="H46" s="51"/>
      <c r="I46" s="51"/>
      <c r="J46" s="47"/>
      <c r="K46" s="47"/>
      <c r="L46" s="47"/>
      <c r="M46" s="47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</row>
    <row r="47" spans="1:35" s="34" customFormat="1" ht="15" x14ac:dyDescent="0.25">
      <c r="A47" s="43"/>
      <c r="B47" s="43"/>
      <c r="C47" s="143"/>
      <c r="D47" s="43"/>
      <c r="E47" s="33" t="s">
        <v>739</v>
      </c>
      <c r="F47" s="176"/>
      <c r="G47" s="12"/>
      <c r="H47" s="39"/>
      <c r="I47" s="12"/>
      <c r="J47" s="47"/>
      <c r="K47" s="47"/>
      <c r="L47" s="47"/>
      <c r="M47" s="47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</row>
    <row r="48" spans="1:35" s="34" customFormat="1" ht="15" x14ac:dyDescent="0.25">
      <c r="A48" s="43"/>
      <c r="B48" s="43"/>
      <c r="C48" s="143"/>
      <c r="D48" s="43"/>
      <c r="E48" s="71" t="s">
        <v>738</v>
      </c>
      <c r="F48" s="176"/>
      <c r="G48" s="35"/>
      <c r="H48" s="40"/>
      <c r="I48" s="35"/>
      <c r="J48" s="47"/>
      <c r="K48" s="47"/>
      <c r="L48" s="47"/>
      <c r="M48" s="47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</row>
    <row r="49" spans="1:35" s="34" customFormat="1" ht="15" x14ac:dyDescent="0.25">
      <c r="A49" s="43"/>
      <c r="B49" s="43"/>
      <c r="C49" s="143"/>
      <c r="D49" s="43"/>
      <c r="E49" s="71" t="s">
        <v>742</v>
      </c>
      <c r="F49" s="176"/>
      <c r="G49" s="35"/>
      <c r="H49" s="40"/>
      <c r="I49" s="35"/>
      <c r="J49" s="47"/>
      <c r="K49" s="47"/>
      <c r="L49" s="47"/>
      <c r="M49" s="47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</row>
    <row r="50" spans="1:35" s="34" customFormat="1" ht="15" x14ac:dyDescent="0.25">
      <c r="A50" s="43"/>
      <c r="B50" s="43"/>
      <c r="C50" s="143"/>
      <c r="D50" s="43"/>
      <c r="E50" s="71" t="s">
        <v>743</v>
      </c>
      <c r="F50" s="176"/>
      <c r="G50" s="35"/>
      <c r="H50" s="40"/>
      <c r="I50" s="35"/>
      <c r="J50" s="47"/>
      <c r="K50" s="47"/>
      <c r="L50" s="47"/>
      <c r="M50" s="47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</row>
    <row r="51" spans="1:35" s="34" customFormat="1" ht="25.2" customHeight="1" x14ac:dyDescent="0.25">
      <c r="A51" s="43"/>
      <c r="B51" s="66" t="s">
        <v>266</v>
      </c>
      <c r="C51" s="142" t="s">
        <v>744</v>
      </c>
      <c r="D51" s="72"/>
      <c r="E51" s="33" t="s">
        <v>735</v>
      </c>
      <c r="F51" s="175" t="s">
        <v>277</v>
      </c>
      <c r="G51" s="51"/>
      <c r="H51" s="51"/>
      <c r="I51" s="51"/>
      <c r="J51" s="47"/>
      <c r="K51" s="47"/>
      <c r="L51" s="47"/>
      <c r="M51" s="47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</row>
    <row r="52" spans="1:35" s="34" customFormat="1" ht="75" customHeight="1" x14ac:dyDescent="0.25">
      <c r="A52" s="43"/>
      <c r="B52" s="43"/>
      <c r="C52" s="143"/>
      <c r="D52" s="43"/>
      <c r="E52" s="33" t="s">
        <v>872</v>
      </c>
      <c r="F52" s="176"/>
      <c r="G52" s="12"/>
      <c r="H52" s="39"/>
      <c r="I52" s="12"/>
      <c r="J52" s="47"/>
      <c r="K52" s="47"/>
      <c r="L52" s="47"/>
      <c r="M52" s="47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</row>
    <row r="53" spans="1:35" s="34" customFormat="1" ht="25.2" customHeight="1" x14ac:dyDescent="0.25">
      <c r="A53" s="43"/>
      <c r="B53" s="66" t="s">
        <v>268</v>
      </c>
      <c r="C53" s="142" t="s">
        <v>745</v>
      </c>
      <c r="D53" s="72"/>
      <c r="E53" s="33" t="s">
        <v>735</v>
      </c>
      <c r="F53" s="176" t="s">
        <v>749</v>
      </c>
      <c r="G53" s="51"/>
      <c r="H53" s="51"/>
      <c r="I53" s="51"/>
      <c r="J53" s="47"/>
      <c r="K53" s="47"/>
      <c r="L53" s="47"/>
      <c r="M53" s="47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</row>
    <row r="54" spans="1:35" s="34" customFormat="1" ht="25.2" x14ac:dyDescent="0.25">
      <c r="A54" s="43"/>
      <c r="B54" s="43"/>
      <c r="C54" s="143"/>
      <c r="D54" s="43"/>
      <c r="E54" s="33" t="s">
        <v>874</v>
      </c>
      <c r="F54" s="176"/>
      <c r="G54" s="51"/>
      <c r="H54" s="51"/>
      <c r="I54" s="51"/>
      <c r="J54" s="47"/>
      <c r="K54" s="47"/>
      <c r="L54" s="47"/>
      <c r="M54" s="47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</row>
    <row r="55" spans="1:35" s="34" customFormat="1" ht="37.799999999999997" x14ac:dyDescent="0.25">
      <c r="A55" s="43"/>
      <c r="B55" s="43"/>
      <c r="C55" s="143"/>
      <c r="D55" s="43"/>
      <c r="E55" s="33" t="s">
        <v>748</v>
      </c>
      <c r="F55" s="176"/>
      <c r="G55" s="51"/>
      <c r="H55" s="51"/>
      <c r="I55" s="51"/>
      <c r="J55" s="47"/>
      <c r="K55" s="47"/>
      <c r="L55" s="47"/>
      <c r="M55" s="47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</row>
    <row r="56" spans="1:35" s="34" customFormat="1" ht="15" x14ac:dyDescent="0.25">
      <c r="A56" s="43"/>
      <c r="B56" s="43"/>
      <c r="C56" s="143"/>
      <c r="D56" s="43"/>
      <c r="E56" s="33" t="s">
        <v>750</v>
      </c>
      <c r="F56" s="176"/>
      <c r="G56" s="35"/>
      <c r="H56" s="40"/>
      <c r="I56" s="35"/>
      <c r="J56" s="47"/>
      <c r="K56" s="47"/>
      <c r="L56" s="47"/>
      <c r="M56" s="47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</row>
    <row r="57" spans="1:35" s="34" customFormat="1" ht="15" x14ac:dyDescent="0.25">
      <c r="A57" s="43"/>
      <c r="B57" s="43"/>
      <c r="C57" s="143"/>
      <c r="D57" s="43"/>
      <c r="E57" s="71" t="s">
        <v>751</v>
      </c>
      <c r="F57" s="176"/>
      <c r="G57" s="35"/>
      <c r="H57" s="40"/>
      <c r="I57" s="35"/>
      <c r="J57" s="47"/>
      <c r="K57" s="47"/>
      <c r="L57" s="47"/>
      <c r="M57" s="47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</row>
    <row r="58" spans="1:35" s="34" customFormat="1" ht="15" x14ac:dyDescent="0.25">
      <c r="A58" s="43" t="s">
        <v>746</v>
      </c>
      <c r="B58" s="43"/>
      <c r="C58" s="143"/>
      <c r="D58" s="43"/>
      <c r="E58" s="71" t="s">
        <v>736</v>
      </c>
      <c r="F58" s="176"/>
      <c r="G58" s="35"/>
      <c r="H58" s="40"/>
      <c r="I58" s="35"/>
      <c r="J58" s="47"/>
      <c r="K58" s="47"/>
      <c r="L58" s="47"/>
      <c r="M58" s="47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</row>
    <row r="59" spans="1:35" s="34" customFormat="1" ht="15" x14ac:dyDescent="0.25">
      <c r="A59" s="43"/>
      <c r="B59" s="43"/>
      <c r="C59" s="144"/>
      <c r="D59" s="43"/>
      <c r="E59" s="71" t="s">
        <v>747</v>
      </c>
      <c r="F59" s="177"/>
      <c r="G59" s="35"/>
      <c r="H59" s="40"/>
      <c r="I59" s="35"/>
      <c r="J59" s="47"/>
      <c r="K59" s="47"/>
      <c r="L59" s="47"/>
      <c r="M59" s="47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</row>
    <row r="60" spans="1:35" s="34" customFormat="1" ht="25.2" customHeight="1" x14ac:dyDescent="0.25">
      <c r="A60" s="43"/>
      <c r="B60" s="66" t="s">
        <v>270</v>
      </c>
      <c r="C60" s="142" t="s">
        <v>752</v>
      </c>
      <c r="D60" s="72"/>
      <c r="E60" s="33" t="s">
        <v>735</v>
      </c>
      <c r="F60" s="176" t="s">
        <v>749</v>
      </c>
      <c r="G60" s="51"/>
      <c r="H60" s="51"/>
      <c r="I60" s="51"/>
      <c r="J60" s="47"/>
      <c r="K60" s="47"/>
      <c r="L60" s="47"/>
      <c r="M60" s="47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</row>
    <row r="61" spans="1:35" s="34" customFormat="1" ht="25.2" x14ac:dyDescent="0.25">
      <c r="A61" s="43"/>
      <c r="B61" s="43"/>
      <c r="C61" s="143"/>
      <c r="D61" s="43"/>
      <c r="E61" s="33" t="s">
        <v>873</v>
      </c>
      <c r="F61" s="176"/>
      <c r="G61" s="51"/>
      <c r="H61" s="51"/>
      <c r="I61" s="51"/>
      <c r="J61" s="47"/>
      <c r="K61" s="47"/>
      <c r="L61" s="47"/>
      <c r="M61" s="47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</row>
    <row r="62" spans="1:35" s="34" customFormat="1" ht="37.799999999999997" x14ac:dyDescent="0.25">
      <c r="A62" s="43"/>
      <c r="B62" s="43"/>
      <c r="C62" s="143"/>
      <c r="D62" s="43"/>
      <c r="E62" s="33" t="s">
        <v>753</v>
      </c>
      <c r="F62" s="176"/>
      <c r="G62" s="51"/>
      <c r="H62" s="51"/>
      <c r="I62" s="51"/>
      <c r="J62" s="47"/>
      <c r="K62" s="47"/>
      <c r="L62" s="47"/>
      <c r="M62" s="47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</row>
    <row r="63" spans="1:35" s="34" customFormat="1" ht="15" x14ac:dyDescent="0.25">
      <c r="A63" s="43"/>
      <c r="B63" s="43"/>
      <c r="C63" s="143"/>
      <c r="D63" s="43"/>
      <c r="E63" s="33" t="s">
        <v>755</v>
      </c>
      <c r="F63" s="176"/>
      <c r="G63" s="35"/>
      <c r="H63" s="40"/>
      <c r="I63" s="35"/>
      <c r="J63" s="47"/>
      <c r="K63" s="47"/>
      <c r="L63" s="47"/>
      <c r="M63" s="47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</row>
    <row r="64" spans="1:35" s="34" customFormat="1" ht="25.2" x14ac:dyDescent="0.25">
      <c r="A64" s="43"/>
      <c r="B64" s="43"/>
      <c r="C64" s="143"/>
      <c r="D64" s="43"/>
      <c r="E64" s="71" t="s">
        <v>756</v>
      </c>
      <c r="F64" s="176"/>
      <c r="G64" s="35"/>
      <c r="H64" s="40"/>
      <c r="I64" s="35"/>
      <c r="J64" s="47"/>
      <c r="K64" s="47"/>
      <c r="L64" s="47"/>
      <c r="M64" s="47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</row>
    <row r="65" spans="1:35" s="34" customFormat="1" ht="15" x14ac:dyDescent="0.25">
      <c r="A65" s="43" t="s">
        <v>746</v>
      </c>
      <c r="B65" s="43"/>
      <c r="C65" s="143"/>
      <c r="D65" s="43"/>
      <c r="E65" s="71" t="s">
        <v>742</v>
      </c>
      <c r="F65" s="176"/>
      <c r="G65" s="35"/>
      <c r="H65" s="40"/>
      <c r="I65" s="35"/>
      <c r="J65" s="47"/>
      <c r="K65" s="47"/>
      <c r="L65" s="47"/>
      <c r="M65" s="47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</row>
    <row r="66" spans="1:35" s="34" customFormat="1" ht="15" x14ac:dyDescent="0.25">
      <c r="A66" s="43"/>
      <c r="B66" s="43"/>
      <c r="C66" s="144"/>
      <c r="D66" s="43"/>
      <c r="E66" s="71" t="s">
        <v>754</v>
      </c>
      <c r="F66" s="177"/>
      <c r="G66" s="35"/>
      <c r="H66" s="40"/>
      <c r="I66" s="35"/>
      <c r="J66" s="47"/>
      <c r="K66" s="47"/>
      <c r="L66" s="47"/>
      <c r="M66" s="47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</row>
    <row r="67" spans="1:35" s="34" customFormat="1" ht="25.2" customHeight="1" x14ac:dyDescent="0.25">
      <c r="A67" s="43"/>
      <c r="B67" s="72" t="s">
        <v>757</v>
      </c>
      <c r="C67" s="142" t="s">
        <v>770</v>
      </c>
      <c r="D67" s="72"/>
      <c r="E67" s="33" t="s">
        <v>758</v>
      </c>
      <c r="F67" s="175" t="s">
        <v>277</v>
      </c>
      <c r="G67" s="51"/>
      <c r="H67" s="51"/>
      <c r="I67" s="51"/>
      <c r="J67" s="47"/>
      <c r="K67" s="47"/>
      <c r="L67" s="47"/>
      <c r="M67" s="47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</row>
    <row r="68" spans="1:35" x14ac:dyDescent="0.25">
      <c r="A68" s="43"/>
      <c r="B68" s="43"/>
      <c r="C68" s="143"/>
      <c r="D68" s="43"/>
      <c r="E68" s="71" t="s">
        <v>766</v>
      </c>
      <c r="F68" s="176"/>
      <c r="G68" s="35"/>
      <c r="H68" s="40"/>
      <c r="I68" s="35"/>
    </row>
    <row r="69" spans="1:35" x14ac:dyDescent="0.25">
      <c r="A69" s="43"/>
      <c r="B69" s="43"/>
      <c r="C69" s="143"/>
      <c r="D69" s="43"/>
      <c r="E69" s="71" t="s">
        <v>269</v>
      </c>
      <c r="F69" s="176"/>
      <c r="G69" s="35"/>
      <c r="H69" s="40"/>
      <c r="I69" s="35"/>
    </row>
    <row r="70" spans="1:35" s="34" customFormat="1" ht="15" x14ac:dyDescent="0.25">
      <c r="A70" s="43" t="s">
        <v>746</v>
      </c>
      <c r="B70" s="43"/>
      <c r="C70" s="143"/>
      <c r="D70" s="43"/>
      <c r="E70" s="71" t="s">
        <v>765</v>
      </c>
      <c r="F70" s="176"/>
      <c r="G70" s="35"/>
      <c r="H70" s="40"/>
      <c r="I70" s="35"/>
      <c r="J70" s="47"/>
      <c r="K70" s="47"/>
      <c r="L70" s="47"/>
      <c r="M70" s="47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</row>
    <row r="71" spans="1:35" s="34" customFormat="1" ht="40.799999999999997" customHeight="1" x14ac:dyDescent="0.25">
      <c r="A71" s="43"/>
      <c r="B71" s="43"/>
      <c r="C71" s="144"/>
      <c r="D71" s="43"/>
      <c r="E71" s="71" t="s">
        <v>754</v>
      </c>
      <c r="F71" s="177"/>
      <c r="G71" s="35"/>
      <c r="H71" s="40"/>
      <c r="I71" s="35"/>
      <c r="J71" s="47"/>
      <c r="K71" s="47"/>
      <c r="L71" s="47"/>
      <c r="M71" s="47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</row>
    <row r="72" spans="1:35" s="34" customFormat="1" ht="25.2" customHeight="1" x14ac:dyDescent="0.25">
      <c r="A72" s="43"/>
      <c r="B72" s="72" t="s">
        <v>762</v>
      </c>
      <c r="C72" s="142" t="s">
        <v>875</v>
      </c>
      <c r="D72" s="72"/>
      <c r="E72" s="33" t="s">
        <v>758</v>
      </c>
      <c r="F72" s="175" t="s">
        <v>277</v>
      </c>
      <c r="G72" s="51"/>
      <c r="H72" s="51"/>
      <c r="I72" s="51"/>
      <c r="J72" s="47"/>
      <c r="K72" s="47"/>
      <c r="L72" s="47"/>
      <c r="M72" s="47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</row>
    <row r="73" spans="1:35" x14ac:dyDescent="0.25">
      <c r="A73" s="43"/>
      <c r="B73" s="43"/>
      <c r="C73" s="143"/>
      <c r="D73" s="43"/>
      <c r="E73" s="71" t="s">
        <v>767</v>
      </c>
      <c r="F73" s="176"/>
      <c r="G73" s="35"/>
      <c r="H73" s="40"/>
      <c r="I73" s="35"/>
    </row>
    <row r="74" spans="1:35" x14ac:dyDescent="0.25">
      <c r="A74" s="43"/>
      <c r="B74" s="43"/>
      <c r="C74" s="143"/>
      <c r="D74" s="43"/>
      <c r="E74" s="71" t="s">
        <v>269</v>
      </c>
      <c r="F74" s="176"/>
      <c r="G74" s="35"/>
      <c r="H74" s="40"/>
      <c r="I74" s="35"/>
    </row>
    <row r="75" spans="1:35" s="34" customFormat="1" ht="15" x14ac:dyDescent="0.25">
      <c r="A75" s="43" t="s">
        <v>746</v>
      </c>
      <c r="B75" s="43"/>
      <c r="C75" s="143"/>
      <c r="D75" s="43"/>
      <c r="E75" s="71" t="s">
        <v>768</v>
      </c>
      <c r="F75" s="176"/>
      <c r="G75" s="35"/>
      <c r="H75" s="40"/>
      <c r="I75" s="35"/>
      <c r="J75" s="47"/>
      <c r="K75" s="47"/>
      <c r="L75" s="47"/>
      <c r="M75" s="47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</row>
    <row r="76" spans="1:35" s="34" customFormat="1" ht="27" customHeight="1" x14ac:dyDescent="0.25">
      <c r="A76" s="43"/>
      <c r="B76" s="43"/>
      <c r="C76" s="144"/>
      <c r="D76" s="43"/>
      <c r="E76" s="71" t="s">
        <v>769</v>
      </c>
      <c r="F76" s="177"/>
      <c r="G76" s="35"/>
      <c r="H76" s="40"/>
      <c r="I76" s="35"/>
      <c r="J76" s="47"/>
      <c r="K76" s="47"/>
      <c r="L76" s="47"/>
      <c r="M76" s="47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</row>
    <row r="77" spans="1:35" s="34" customFormat="1" ht="15" customHeight="1" x14ac:dyDescent="0.25">
      <c r="A77" s="43"/>
      <c r="B77" s="72" t="s">
        <v>771</v>
      </c>
      <c r="C77" s="142" t="s">
        <v>761</v>
      </c>
      <c r="D77" s="72"/>
      <c r="E77" s="33" t="s">
        <v>759</v>
      </c>
      <c r="F77" s="175" t="s">
        <v>321</v>
      </c>
      <c r="G77" s="51"/>
      <c r="H77" s="51"/>
      <c r="I77" s="51"/>
      <c r="J77" s="47"/>
      <c r="K77" s="47"/>
      <c r="L77" s="47"/>
      <c r="M77" s="47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</row>
    <row r="78" spans="1:35" s="34" customFormat="1" ht="15" x14ac:dyDescent="0.25">
      <c r="A78" s="43"/>
      <c r="B78" s="43"/>
      <c r="C78" s="143"/>
      <c r="D78" s="43"/>
      <c r="E78" s="71" t="s">
        <v>396</v>
      </c>
      <c r="F78" s="176"/>
      <c r="G78" s="35"/>
      <c r="H78" s="40"/>
      <c r="I78" s="35"/>
      <c r="J78" s="47"/>
      <c r="K78" s="47"/>
      <c r="L78" s="47"/>
      <c r="M78" s="47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</row>
    <row r="79" spans="1:35" x14ac:dyDescent="0.25">
      <c r="A79" s="43"/>
      <c r="B79" s="43"/>
      <c r="C79" s="143"/>
      <c r="D79" s="43"/>
      <c r="E79" s="71" t="s">
        <v>760</v>
      </c>
      <c r="F79" s="176"/>
      <c r="G79" s="35"/>
      <c r="H79" s="40"/>
      <c r="I79" s="35"/>
    </row>
    <row r="80" spans="1:35" s="34" customFormat="1" ht="15" x14ac:dyDescent="0.25">
      <c r="A80" s="43" t="s">
        <v>746</v>
      </c>
      <c r="B80" s="43"/>
      <c r="C80" s="143"/>
      <c r="D80" s="43"/>
      <c r="E80" s="71" t="s">
        <v>763</v>
      </c>
      <c r="F80" s="176"/>
      <c r="G80" s="35"/>
      <c r="H80" s="40"/>
      <c r="I80" s="35"/>
      <c r="J80" s="47"/>
      <c r="K80" s="47"/>
      <c r="L80" s="47"/>
      <c r="M80" s="47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</row>
    <row r="81" spans="1:35" s="34" customFormat="1" ht="15" x14ac:dyDescent="0.25">
      <c r="A81" s="43"/>
      <c r="B81" s="43"/>
      <c r="C81" s="144"/>
      <c r="D81" s="43"/>
      <c r="E81" s="71" t="s">
        <v>764</v>
      </c>
      <c r="F81" s="177"/>
      <c r="G81" s="35"/>
      <c r="H81" s="40"/>
      <c r="I81" s="35"/>
      <c r="J81" s="47"/>
      <c r="K81" s="47"/>
      <c r="L81" s="47"/>
      <c r="M81" s="47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</row>
    <row r="82" spans="1:35" s="34" customFormat="1" ht="15" customHeight="1" x14ac:dyDescent="0.25">
      <c r="A82" s="72" t="s">
        <v>279</v>
      </c>
      <c r="B82" s="72" t="s">
        <v>278</v>
      </c>
      <c r="C82" s="142" t="s">
        <v>778</v>
      </c>
      <c r="D82" s="68" t="s">
        <v>280</v>
      </c>
      <c r="E82" s="71" t="s">
        <v>772</v>
      </c>
      <c r="F82" s="175" t="s">
        <v>322</v>
      </c>
      <c r="G82" s="12"/>
      <c r="H82" s="39"/>
      <c r="I82" s="12"/>
      <c r="J82" s="47"/>
      <c r="K82" s="47"/>
      <c r="L82" s="47"/>
      <c r="M82" s="47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</row>
    <row r="83" spans="1:35" s="34" customFormat="1" ht="15" customHeight="1" x14ac:dyDescent="0.25">
      <c r="A83" s="43"/>
      <c r="B83" s="43"/>
      <c r="C83" s="143"/>
      <c r="D83" s="72" t="s">
        <v>78</v>
      </c>
      <c r="E83" s="33" t="s">
        <v>397</v>
      </c>
      <c r="F83" s="176"/>
      <c r="G83" s="51"/>
      <c r="H83" s="51"/>
      <c r="I83" s="51"/>
      <c r="J83" s="47"/>
      <c r="K83" s="47"/>
      <c r="L83" s="47"/>
      <c r="M83" s="47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</row>
    <row r="84" spans="1:35" s="34" customFormat="1" ht="15" x14ac:dyDescent="0.25">
      <c r="A84" s="43"/>
      <c r="B84" s="43"/>
      <c r="C84" s="143"/>
      <c r="D84" s="43"/>
      <c r="E84" s="33" t="s">
        <v>398</v>
      </c>
      <c r="F84" s="176"/>
      <c r="G84" s="51"/>
      <c r="H84" s="51"/>
      <c r="I84" s="51"/>
      <c r="J84" s="47"/>
      <c r="K84" s="47"/>
      <c r="L84" s="47"/>
      <c r="M84" s="47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</row>
    <row r="85" spans="1:35" x14ac:dyDescent="0.25">
      <c r="A85" s="43"/>
      <c r="B85" s="43"/>
      <c r="C85" s="143"/>
      <c r="D85" s="72" t="s">
        <v>77</v>
      </c>
      <c r="E85" s="71" t="s">
        <v>109</v>
      </c>
      <c r="F85" s="176"/>
      <c r="G85" s="35"/>
      <c r="H85" s="40"/>
      <c r="I85" s="35"/>
    </row>
    <row r="86" spans="1:35" x14ac:dyDescent="0.25">
      <c r="A86" s="43"/>
      <c r="B86" s="43"/>
      <c r="C86" s="143"/>
      <c r="D86" s="43"/>
      <c r="E86" s="71" t="s">
        <v>773</v>
      </c>
      <c r="F86" s="176"/>
      <c r="G86" s="35"/>
      <c r="H86" s="40"/>
      <c r="I86" s="35"/>
    </row>
    <row r="87" spans="1:35" ht="37.799999999999997" x14ac:dyDescent="0.25">
      <c r="A87" s="43"/>
      <c r="B87" s="43"/>
      <c r="C87" s="143"/>
      <c r="D87" s="43"/>
      <c r="E87" s="71" t="s">
        <v>774</v>
      </c>
      <c r="F87" s="176"/>
      <c r="G87" s="35"/>
      <c r="H87" s="40"/>
      <c r="I87" s="35"/>
    </row>
    <row r="88" spans="1:35" x14ac:dyDescent="0.25">
      <c r="A88" s="43"/>
      <c r="B88" s="43"/>
      <c r="C88" s="143"/>
      <c r="D88" s="43"/>
      <c r="E88" s="71" t="s">
        <v>775</v>
      </c>
      <c r="F88" s="176"/>
      <c r="G88" s="35"/>
      <c r="H88" s="40"/>
      <c r="I88" s="35"/>
    </row>
    <row r="89" spans="1:35" x14ac:dyDescent="0.25">
      <c r="A89" s="43"/>
      <c r="B89" s="43"/>
      <c r="C89" s="143"/>
      <c r="D89" s="43"/>
      <c r="E89" s="71" t="s">
        <v>776</v>
      </c>
      <c r="F89" s="176"/>
      <c r="G89" s="35"/>
      <c r="H89" s="40"/>
      <c r="I89" s="35"/>
    </row>
    <row r="90" spans="1:35" x14ac:dyDescent="0.25">
      <c r="A90" s="43"/>
      <c r="B90" s="43"/>
      <c r="C90" s="144"/>
      <c r="D90" s="43"/>
      <c r="E90" s="71" t="s">
        <v>777</v>
      </c>
      <c r="F90" s="176"/>
      <c r="G90" s="35"/>
      <c r="H90" s="40"/>
      <c r="I90" s="35"/>
    </row>
    <row r="91" spans="1:35" s="34" customFormat="1" ht="15" x14ac:dyDescent="0.25">
      <c r="A91" s="43"/>
      <c r="B91" s="72" t="s">
        <v>281</v>
      </c>
      <c r="C91" s="142" t="s">
        <v>876</v>
      </c>
      <c r="D91" s="72" t="s">
        <v>77</v>
      </c>
      <c r="E91" s="71" t="s">
        <v>878</v>
      </c>
      <c r="F91" s="175" t="s">
        <v>333</v>
      </c>
      <c r="G91" s="12"/>
      <c r="H91" s="39"/>
      <c r="I91" s="12"/>
      <c r="J91" s="47"/>
      <c r="K91" s="47"/>
      <c r="L91" s="47"/>
      <c r="M91" s="47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</row>
    <row r="92" spans="1:35" s="34" customFormat="1" ht="25.2" x14ac:dyDescent="0.25">
      <c r="A92" s="43"/>
      <c r="B92" s="43"/>
      <c r="C92" s="143"/>
      <c r="D92" s="43"/>
      <c r="E92" s="71" t="s">
        <v>780</v>
      </c>
      <c r="F92" s="176"/>
      <c r="G92" s="51"/>
      <c r="H92" s="51"/>
      <c r="I92" s="51"/>
      <c r="J92" s="47"/>
      <c r="K92" s="47"/>
      <c r="L92" s="47"/>
      <c r="M92" s="47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</row>
    <row r="93" spans="1:35" s="34" customFormat="1" ht="15" x14ac:dyDescent="0.25">
      <c r="A93" s="43"/>
      <c r="B93" s="43"/>
      <c r="C93" s="143"/>
      <c r="D93" s="43"/>
      <c r="E93" s="71" t="s">
        <v>779</v>
      </c>
      <c r="F93" s="176"/>
      <c r="G93" s="51"/>
      <c r="H93" s="51"/>
      <c r="I93" s="51"/>
      <c r="J93" s="47"/>
      <c r="K93" s="47"/>
      <c r="L93" s="47"/>
      <c r="M93" s="47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</row>
    <row r="94" spans="1:35" ht="22.8" customHeight="1" x14ac:dyDescent="0.25">
      <c r="A94" s="43"/>
      <c r="B94" s="43"/>
      <c r="C94" s="143"/>
      <c r="D94" s="43"/>
      <c r="E94" s="71" t="s">
        <v>782</v>
      </c>
      <c r="F94" s="177"/>
      <c r="G94" s="35"/>
      <c r="H94" s="40"/>
      <c r="I94" s="35"/>
    </row>
    <row r="95" spans="1:35" s="34" customFormat="1" ht="15" x14ac:dyDescent="0.25">
      <c r="A95" s="43"/>
      <c r="B95" s="72" t="s">
        <v>282</v>
      </c>
      <c r="C95" s="142" t="s">
        <v>877</v>
      </c>
      <c r="D95" s="72" t="s">
        <v>77</v>
      </c>
      <c r="E95" s="71" t="s">
        <v>879</v>
      </c>
      <c r="F95" s="175" t="s">
        <v>322</v>
      </c>
      <c r="G95" s="12"/>
      <c r="H95" s="39"/>
      <c r="I95" s="12"/>
      <c r="J95" s="47"/>
      <c r="K95" s="47"/>
      <c r="L95" s="47"/>
      <c r="M95" s="47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</row>
    <row r="96" spans="1:35" s="34" customFormat="1" ht="25.2" x14ac:dyDescent="0.25">
      <c r="A96" s="43"/>
      <c r="B96" s="43"/>
      <c r="C96" s="143"/>
      <c r="D96" s="43"/>
      <c r="E96" s="71" t="s">
        <v>780</v>
      </c>
      <c r="F96" s="176"/>
      <c r="G96" s="51"/>
      <c r="H96" s="51"/>
      <c r="I96" s="51"/>
      <c r="J96" s="47"/>
      <c r="K96" s="47"/>
      <c r="L96" s="47"/>
      <c r="M96" s="47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</row>
    <row r="97" spans="1:35" s="34" customFormat="1" ht="15" x14ac:dyDescent="0.25">
      <c r="A97" s="43"/>
      <c r="B97" s="43"/>
      <c r="C97" s="143"/>
      <c r="D97" s="43"/>
      <c r="E97" s="71" t="s">
        <v>781</v>
      </c>
      <c r="F97" s="176"/>
      <c r="G97" s="51"/>
      <c r="H97" s="51"/>
      <c r="I97" s="51"/>
      <c r="J97" s="47"/>
      <c r="K97" s="47"/>
      <c r="L97" s="47"/>
      <c r="M97" s="47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</row>
    <row r="98" spans="1:35" ht="23.4" customHeight="1" x14ac:dyDescent="0.25">
      <c r="A98" s="43"/>
      <c r="B98" s="43"/>
      <c r="C98" s="143"/>
      <c r="D98" s="43"/>
      <c r="E98" s="71" t="s">
        <v>399</v>
      </c>
      <c r="F98" s="177"/>
      <c r="G98" s="35"/>
      <c r="H98" s="40"/>
      <c r="I98" s="35"/>
    </row>
    <row r="99" spans="1:35" s="34" customFormat="1" ht="15" customHeight="1" x14ac:dyDescent="0.25">
      <c r="A99" s="43"/>
      <c r="B99" s="72" t="s">
        <v>283</v>
      </c>
      <c r="C99" s="142" t="s">
        <v>880</v>
      </c>
      <c r="D99" s="68" t="s">
        <v>35</v>
      </c>
      <c r="E99" s="71" t="s">
        <v>881</v>
      </c>
      <c r="F99" s="169" t="s">
        <v>892</v>
      </c>
      <c r="G99" s="35"/>
      <c r="H99" s="40"/>
      <c r="I99" s="35"/>
      <c r="J99" s="47"/>
      <c r="K99" s="47"/>
      <c r="L99" s="47"/>
      <c r="M99" s="47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</row>
    <row r="100" spans="1:35" s="34" customFormat="1" ht="15" x14ac:dyDescent="0.25">
      <c r="A100" s="43"/>
      <c r="B100" s="43"/>
      <c r="C100" s="143"/>
      <c r="D100" s="43"/>
      <c r="E100" s="71" t="s">
        <v>400</v>
      </c>
      <c r="F100" s="170"/>
      <c r="G100" s="35"/>
      <c r="H100" s="40"/>
      <c r="I100" s="35"/>
      <c r="J100" s="47"/>
      <c r="K100" s="47"/>
      <c r="L100" s="47"/>
      <c r="M100" s="47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</row>
    <row r="101" spans="1:35" s="34" customFormat="1" ht="15" x14ac:dyDescent="0.25">
      <c r="A101" s="43"/>
      <c r="B101" s="43"/>
      <c r="C101" s="143"/>
      <c r="D101" s="68" t="s">
        <v>784</v>
      </c>
      <c r="E101" s="71" t="s">
        <v>401</v>
      </c>
      <c r="F101" s="170"/>
      <c r="G101" s="35"/>
      <c r="H101" s="40"/>
      <c r="I101" s="35"/>
      <c r="J101" s="47"/>
      <c r="K101" s="47"/>
      <c r="L101" s="47"/>
      <c r="M101" s="47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</row>
    <row r="102" spans="1:35" s="34" customFormat="1" ht="15" x14ac:dyDescent="0.25">
      <c r="A102" s="43"/>
      <c r="B102" s="43"/>
      <c r="C102" s="143"/>
      <c r="D102" s="43"/>
      <c r="E102" s="42" t="s">
        <v>402</v>
      </c>
      <c r="F102" s="170"/>
      <c r="G102" s="35"/>
      <c r="H102" s="40"/>
      <c r="I102" s="35"/>
      <c r="J102" s="47"/>
      <c r="K102" s="47"/>
      <c r="L102" s="47"/>
      <c r="M102" s="47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</row>
    <row r="103" spans="1:35" s="34" customFormat="1" ht="15" x14ac:dyDescent="0.25">
      <c r="A103" s="43"/>
      <c r="B103" s="43"/>
      <c r="C103" s="143"/>
      <c r="D103" s="43"/>
      <c r="E103" s="42" t="s">
        <v>403</v>
      </c>
      <c r="F103" s="170"/>
      <c r="G103" s="35"/>
      <c r="H103" s="40"/>
      <c r="I103" s="35"/>
      <c r="J103" s="47"/>
      <c r="K103" s="47"/>
      <c r="L103" s="47"/>
      <c r="M103" s="47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</row>
    <row r="104" spans="1:35" s="34" customFormat="1" ht="15" x14ac:dyDescent="0.25">
      <c r="A104" s="43"/>
      <c r="B104" s="43"/>
      <c r="C104" s="143"/>
      <c r="D104" s="68" t="s">
        <v>785</v>
      </c>
      <c r="E104" s="42" t="s">
        <v>404</v>
      </c>
      <c r="F104" s="170"/>
      <c r="G104" s="35"/>
      <c r="H104" s="40"/>
      <c r="I104" s="35"/>
      <c r="J104" s="47"/>
      <c r="K104" s="47"/>
      <c r="L104" s="47"/>
      <c r="M104" s="47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</row>
    <row r="105" spans="1:35" s="34" customFormat="1" ht="37.799999999999997" x14ac:dyDescent="0.25">
      <c r="A105" s="43"/>
      <c r="B105" s="43"/>
      <c r="C105" s="143"/>
      <c r="D105" s="43"/>
      <c r="E105" s="42" t="s">
        <v>783</v>
      </c>
      <c r="F105" s="170"/>
      <c r="G105" s="35"/>
      <c r="H105" s="40"/>
      <c r="I105" s="35"/>
      <c r="J105" s="47"/>
      <c r="K105" s="47"/>
      <c r="L105" s="47"/>
      <c r="M105" s="47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</row>
    <row r="106" spans="1:35" s="34" customFormat="1" ht="15" x14ac:dyDescent="0.25">
      <c r="A106" s="43"/>
      <c r="B106" s="43"/>
      <c r="C106" s="143"/>
      <c r="D106" s="108" t="s">
        <v>656</v>
      </c>
      <c r="E106" s="42" t="s">
        <v>786</v>
      </c>
      <c r="F106" s="170"/>
      <c r="G106" s="35"/>
      <c r="H106" s="40"/>
      <c r="I106" s="35"/>
      <c r="J106" s="47"/>
      <c r="K106" s="47"/>
      <c r="L106" s="47"/>
      <c r="M106" s="47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</row>
    <row r="107" spans="1:35" s="34" customFormat="1" ht="15" x14ac:dyDescent="0.25">
      <c r="A107" s="43"/>
      <c r="B107" s="43"/>
      <c r="C107" s="143"/>
      <c r="D107" s="68" t="s">
        <v>110</v>
      </c>
      <c r="E107" s="42" t="s">
        <v>405</v>
      </c>
      <c r="F107" s="170"/>
      <c r="G107" s="35"/>
      <c r="H107" s="40"/>
      <c r="I107" s="35"/>
      <c r="J107" s="47"/>
      <c r="K107" s="47"/>
      <c r="L107" s="47"/>
      <c r="M107" s="47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</row>
    <row r="108" spans="1:35" s="34" customFormat="1" ht="15" x14ac:dyDescent="0.25">
      <c r="A108" s="43"/>
      <c r="B108" s="43"/>
      <c r="C108" s="143"/>
      <c r="D108" s="68" t="s">
        <v>181</v>
      </c>
      <c r="E108" s="42" t="s">
        <v>787</v>
      </c>
      <c r="F108" s="170"/>
      <c r="G108" s="35"/>
      <c r="H108" s="40"/>
      <c r="I108" s="35"/>
      <c r="J108" s="47"/>
      <c r="K108" s="47"/>
      <c r="L108" s="47"/>
      <c r="M108" s="47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</row>
    <row r="109" spans="1:35" s="34" customFormat="1" ht="15" x14ac:dyDescent="0.25">
      <c r="A109" s="43"/>
      <c r="B109" s="43"/>
      <c r="C109" s="143"/>
      <c r="D109" s="43"/>
      <c r="E109" s="42" t="s">
        <v>406</v>
      </c>
      <c r="F109" s="171"/>
      <c r="G109" s="35"/>
      <c r="H109" s="40"/>
      <c r="I109" s="35"/>
      <c r="J109" s="47"/>
      <c r="K109" s="47"/>
      <c r="L109" s="47"/>
      <c r="M109" s="47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</row>
    <row r="110" spans="1:35" s="34" customFormat="1" ht="15" x14ac:dyDescent="0.25">
      <c r="A110" s="43"/>
      <c r="B110" s="43"/>
      <c r="C110" s="142" t="s">
        <v>791</v>
      </c>
      <c r="D110" s="118" t="s">
        <v>83</v>
      </c>
      <c r="E110" s="42" t="s">
        <v>887</v>
      </c>
      <c r="F110" s="170" t="s">
        <v>893</v>
      </c>
      <c r="G110" s="35"/>
      <c r="H110" s="40"/>
      <c r="I110" s="35"/>
      <c r="J110" s="47"/>
      <c r="K110" s="47"/>
      <c r="L110" s="47"/>
      <c r="M110" s="47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</row>
    <row r="111" spans="1:35" s="34" customFormat="1" ht="15" x14ac:dyDescent="0.25">
      <c r="A111" s="43"/>
      <c r="B111" s="43"/>
      <c r="C111" s="143"/>
      <c r="D111" s="43"/>
      <c r="E111" s="42" t="s">
        <v>883</v>
      </c>
      <c r="F111" s="180"/>
      <c r="G111" s="35"/>
      <c r="H111" s="40"/>
      <c r="I111" s="35"/>
      <c r="J111" s="47"/>
      <c r="K111" s="47"/>
      <c r="L111" s="47"/>
      <c r="M111" s="47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</row>
    <row r="112" spans="1:35" s="34" customFormat="1" ht="15" x14ac:dyDescent="0.25">
      <c r="A112" s="43"/>
      <c r="B112" s="43"/>
      <c r="C112" s="143"/>
      <c r="D112" s="43"/>
      <c r="E112" s="42" t="s">
        <v>884</v>
      </c>
      <c r="F112" s="180"/>
      <c r="G112" s="35"/>
      <c r="H112" s="40"/>
      <c r="I112" s="35"/>
      <c r="J112" s="47"/>
      <c r="K112" s="47"/>
      <c r="L112" s="47"/>
      <c r="M112" s="47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</row>
    <row r="113" spans="1:35" s="34" customFormat="1" ht="25.2" x14ac:dyDescent="0.25">
      <c r="A113" s="43"/>
      <c r="B113" s="43"/>
      <c r="C113" s="144"/>
      <c r="D113" s="43"/>
      <c r="E113" s="42" t="s">
        <v>885</v>
      </c>
      <c r="F113" s="180"/>
      <c r="G113" s="35"/>
      <c r="H113" s="40"/>
      <c r="I113" s="35"/>
      <c r="J113" s="47"/>
      <c r="K113" s="47"/>
      <c r="L113" s="47"/>
      <c r="M113" s="47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</row>
    <row r="114" spans="1:35" s="34" customFormat="1" ht="15" x14ac:dyDescent="0.25">
      <c r="A114" s="43"/>
      <c r="B114" s="43"/>
      <c r="C114" s="142" t="s">
        <v>889</v>
      </c>
      <c r="D114" s="68" t="s">
        <v>284</v>
      </c>
      <c r="E114" s="42" t="s">
        <v>886</v>
      </c>
      <c r="F114" s="169" t="s">
        <v>323</v>
      </c>
      <c r="G114" s="35"/>
      <c r="H114" s="40"/>
      <c r="I114" s="35"/>
      <c r="J114" s="47"/>
      <c r="K114" s="47"/>
      <c r="L114" s="47"/>
      <c r="M114" s="47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</row>
    <row r="115" spans="1:35" s="34" customFormat="1" ht="15" x14ac:dyDescent="0.25">
      <c r="A115" s="43"/>
      <c r="B115" s="43"/>
      <c r="C115" s="143"/>
      <c r="D115" s="43"/>
      <c r="E115" s="42" t="s">
        <v>883</v>
      </c>
      <c r="F115" s="170"/>
      <c r="G115" s="35"/>
      <c r="H115" s="40"/>
      <c r="I115" s="35"/>
      <c r="J115" s="47"/>
      <c r="K115" s="47"/>
      <c r="L115" s="47"/>
      <c r="M115" s="47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</row>
    <row r="116" spans="1:35" s="34" customFormat="1" ht="15" x14ac:dyDescent="0.25">
      <c r="A116" s="43"/>
      <c r="B116" s="43"/>
      <c r="C116" s="143"/>
      <c r="D116" s="43"/>
      <c r="E116" s="42" t="s">
        <v>888</v>
      </c>
      <c r="F116" s="171"/>
      <c r="G116" s="35"/>
      <c r="H116" s="40"/>
      <c r="I116" s="35"/>
      <c r="J116" s="47"/>
      <c r="K116" s="47"/>
      <c r="L116" s="47"/>
      <c r="M116" s="47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</row>
    <row r="117" spans="1:35" s="34" customFormat="1" ht="15" x14ac:dyDescent="0.25">
      <c r="A117" s="43"/>
      <c r="B117" s="43"/>
      <c r="C117" s="142" t="s">
        <v>793</v>
      </c>
      <c r="D117" s="68" t="s">
        <v>83</v>
      </c>
      <c r="E117" s="42" t="s">
        <v>890</v>
      </c>
      <c r="F117" s="169" t="s">
        <v>324</v>
      </c>
      <c r="G117" s="35"/>
      <c r="H117" s="40"/>
      <c r="I117" s="35"/>
      <c r="J117" s="47"/>
      <c r="K117" s="47"/>
      <c r="L117" s="47"/>
      <c r="M117" s="47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</row>
    <row r="118" spans="1:35" s="34" customFormat="1" ht="15" x14ac:dyDescent="0.25">
      <c r="A118" s="43"/>
      <c r="B118" s="43"/>
      <c r="C118" s="143"/>
      <c r="D118" s="43"/>
      <c r="E118" s="42" t="s">
        <v>883</v>
      </c>
      <c r="F118" s="170"/>
      <c r="G118" s="35"/>
      <c r="H118" s="40"/>
      <c r="I118" s="35"/>
      <c r="J118" s="47"/>
      <c r="K118" s="47"/>
      <c r="L118" s="47"/>
      <c r="M118" s="47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</row>
    <row r="119" spans="1:35" s="34" customFormat="1" ht="15" x14ac:dyDescent="0.25">
      <c r="A119" s="43"/>
      <c r="B119" s="43"/>
      <c r="C119" s="144"/>
      <c r="D119" s="43"/>
      <c r="E119" s="42" t="s">
        <v>891</v>
      </c>
      <c r="F119" s="171"/>
      <c r="G119" s="35"/>
      <c r="H119" s="40"/>
      <c r="I119" s="35"/>
      <c r="J119" s="47"/>
      <c r="K119" s="47"/>
      <c r="L119" s="47"/>
      <c r="M119" s="47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</row>
    <row r="120" spans="1:35" s="90" customFormat="1" ht="15" x14ac:dyDescent="0.25">
      <c r="A120" s="82"/>
      <c r="B120" s="72" t="s">
        <v>792</v>
      </c>
      <c r="C120" s="142" t="s">
        <v>882</v>
      </c>
      <c r="D120" s="88" t="s">
        <v>285</v>
      </c>
      <c r="E120" s="42" t="s">
        <v>789</v>
      </c>
      <c r="F120" s="189" t="s">
        <v>790</v>
      </c>
      <c r="G120" s="35"/>
      <c r="H120" s="40"/>
      <c r="I120" s="35"/>
      <c r="J120" s="89"/>
      <c r="K120" s="89"/>
      <c r="L120" s="89"/>
      <c r="M120" s="89"/>
    </row>
    <row r="121" spans="1:35" s="34" customFormat="1" ht="35.4" customHeight="1" x14ac:dyDescent="0.25">
      <c r="A121" s="43"/>
      <c r="B121" s="43"/>
      <c r="C121" s="143"/>
      <c r="D121" s="108" t="s">
        <v>83</v>
      </c>
      <c r="E121" s="42" t="s">
        <v>788</v>
      </c>
      <c r="F121" s="190"/>
      <c r="G121" s="35"/>
      <c r="H121" s="40"/>
      <c r="I121" s="35"/>
      <c r="J121" s="47"/>
      <c r="K121" s="47"/>
      <c r="L121" s="47"/>
      <c r="M121" s="47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</row>
    <row r="122" spans="1:35" s="34" customFormat="1" ht="15" x14ac:dyDescent="0.25">
      <c r="A122" s="66" t="s">
        <v>287</v>
      </c>
      <c r="B122" s="72" t="s">
        <v>286</v>
      </c>
      <c r="C122" s="142" t="s">
        <v>289</v>
      </c>
      <c r="D122" s="68" t="s">
        <v>108</v>
      </c>
      <c r="E122" s="71" t="s">
        <v>772</v>
      </c>
      <c r="F122" s="175" t="s">
        <v>326</v>
      </c>
      <c r="G122" s="12"/>
      <c r="H122" s="39"/>
      <c r="I122" s="12"/>
      <c r="J122" s="47"/>
      <c r="K122" s="47"/>
      <c r="L122" s="47"/>
      <c r="M122" s="47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</row>
    <row r="123" spans="1:35" s="34" customFormat="1" ht="15" x14ac:dyDescent="0.25">
      <c r="A123" s="43"/>
      <c r="B123" s="43"/>
      <c r="C123" s="143"/>
      <c r="D123" s="72" t="s">
        <v>76</v>
      </c>
      <c r="E123" s="33" t="s">
        <v>391</v>
      </c>
      <c r="F123" s="176"/>
      <c r="G123" s="35"/>
      <c r="H123" s="40"/>
      <c r="I123" s="35"/>
      <c r="J123" s="47"/>
      <c r="K123" s="47"/>
      <c r="L123" s="47"/>
      <c r="M123" s="47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</row>
    <row r="124" spans="1:35" s="34" customFormat="1" ht="15" x14ac:dyDescent="0.25">
      <c r="A124" s="43"/>
      <c r="B124" s="43"/>
      <c r="C124" s="143"/>
      <c r="D124" s="72" t="s">
        <v>77</v>
      </c>
      <c r="E124" s="33" t="s">
        <v>345</v>
      </c>
      <c r="F124" s="176"/>
      <c r="G124" s="35"/>
      <c r="H124" s="40"/>
      <c r="I124" s="35"/>
      <c r="J124" s="47"/>
      <c r="K124" s="47"/>
      <c r="L124" s="47"/>
      <c r="M124" s="47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</row>
    <row r="125" spans="1:35" s="34" customFormat="1" ht="37.799999999999997" x14ac:dyDescent="0.25">
      <c r="A125" s="43"/>
      <c r="B125" s="43"/>
      <c r="C125" s="143"/>
      <c r="D125" s="43"/>
      <c r="E125" s="71" t="s">
        <v>797</v>
      </c>
      <c r="F125" s="176"/>
      <c r="G125" s="35"/>
      <c r="H125" s="40"/>
      <c r="I125" s="35"/>
      <c r="J125" s="47"/>
      <c r="K125" s="47"/>
      <c r="L125" s="47"/>
      <c r="M125" s="47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</row>
    <row r="126" spans="1:35" s="34" customFormat="1" ht="15" x14ac:dyDescent="0.25">
      <c r="A126" s="43"/>
      <c r="B126" s="43"/>
      <c r="C126" s="143"/>
      <c r="D126" s="43"/>
      <c r="E126" s="71" t="s">
        <v>794</v>
      </c>
      <c r="F126" s="176"/>
      <c r="G126" s="35"/>
      <c r="H126" s="40"/>
      <c r="I126" s="35"/>
      <c r="J126" s="47"/>
      <c r="K126" s="47"/>
      <c r="L126" s="47"/>
      <c r="M126" s="47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</row>
    <row r="127" spans="1:35" s="34" customFormat="1" ht="15" x14ac:dyDescent="0.25">
      <c r="A127" s="43"/>
      <c r="B127" s="43"/>
      <c r="C127" s="144"/>
      <c r="D127" s="43"/>
      <c r="E127" s="71" t="s">
        <v>407</v>
      </c>
      <c r="F127" s="177"/>
      <c r="G127" s="35"/>
      <c r="H127" s="40"/>
      <c r="I127" s="35"/>
      <c r="J127" s="47"/>
      <c r="K127" s="47"/>
      <c r="L127" s="47"/>
      <c r="M127" s="47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</row>
    <row r="128" spans="1:35" s="34" customFormat="1" ht="15" x14ac:dyDescent="0.25">
      <c r="A128" s="43"/>
      <c r="B128" s="72" t="s">
        <v>288</v>
      </c>
      <c r="C128" s="142" t="s">
        <v>894</v>
      </c>
      <c r="D128" s="72" t="s">
        <v>111</v>
      </c>
      <c r="E128" s="33" t="s">
        <v>408</v>
      </c>
      <c r="F128" s="169" t="s">
        <v>327</v>
      </c>
      <c r="G128" s="35"/>
      <c r="H128" s="40"/>
      <c r="I128" s="35"/>
      <c r="J128" s="47"/>
      <c r="K128" s="47"/>
      <c r="L128" s="47"/>
      <c r="M128" s="47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</row>
    <row r="129" spans="1:35" s="34" customFormat="1" ht="15" x14ac:dyDescent="0.25">
      <c r="A129" s="43"/>
      <c r="B129" s="43"/>
      <c r="C129" s="143"/>
      <c r="D129" s="43"/>
      <c r="E129" s="33" t="s">
        <v>409</v>
      </c>
      <c r="F129" s="180"/>
      <c r="G129" s="35"/>
      <c r="H129" s="40"/>
      <c r="I129" s="35"/>
      <c r="J129" s="47"/>
      <c r="K129" s="47"/>
      <c r="L129" s="47"/>
      <c r="M129" s="47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</row>
    <row r="130" spans="1:35" s="34" customFormat="1" ht="15" x14ac:dyDescent="0.25">
      <c r="A130" s="43"/>
      <c r="B130" s="43"/>
      <c r="C130" s="143"/>
      <c r="D130" s="72" t="s">
        <v>112</v>
      </c>
      <c r="E130" s="33" t="s">
        <v>795</v>
      </c>
      <c r="F130" s="180"/>
      <c r="G130" s="35"/>
      <c r="H130" s="40"/>
      <c r="I130" s="35"/>
      <c r="J130" s="47"/>
      <c r="K130" s="47"/>
      <c r="L130" s="47"/>
      <c r="M130" s="47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</row>
    <row r="131" spans="1:35" s="34" customFormat="1" ht="25.2" x14ac:dyDescent="0.25">
      <c r="A131" s="43"/>
      <c r="B131" s="43"/>
      <c r="C131" s="143"/>
      <c r="D131" s="72" t="s">
        <v>113</v>
      </c>
      <c r="E131" s="71" t="s">
        <v>796</v>
      </c>
      <c r="F131" s="180"/>
      <c r="G131" s="35"/>
      <c r="H131" s="40"/>
      <c r="I131" s="35"/>
      <c r="J131" s="47"/>
      <c r="K131" s="47"/>
      <c r="L131" s="47"/>
      <c r="M131" s="47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</row>
    <row r="132" spans="1:35" s="34" customFormat="1" ht="37.799999999999997" x14ac:dyDescent="0.25">
      <c r="A132" s="43"/>
      <c r="B132" s="43"/>
      <c r="C132" s="143"/>
      <c r="D132" s="43"/>
      <c r="E132" s="71" t="s">
        <v>896</v>
      </c>
      <c r="F132" s="180"/>
      <c r="G132" s="35"/>
      <c r="H132" s="40"/>
      <c r="I132" s="35"/>
      <c r="J132" s="47"/>
      <c r="K132" s="47"/>
      <c r="L132" s="47"/>
      <c r="M132" s="47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</row>
    <row r="133" spans="1:35" s="34" customFormat="1" ht="25.2" x14ac:dyDescent="0.25">
      <c r="A133" s="43"/>
      <c r="B133" s="43"/>
      <c r="C133" s="143"/>
      <c r="D133" s="72" t="s">
        <v>114</v>
      </c>
      <c r="E133" s="71" t="s">
        <v>411</v>
      </c>
      <c r="F133" s="180"/>
      <c r="G133" s="35"/>
      <c r="H133" s="40"/>
      <c r="I133" s="35"/>
      <c r="J133" s="47"/>
      <c r="K133" s="47"/>
      <c r="L133" s="47"/>
      <c r="M133" s="47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</row>
    <row r="134" spans="1:35" s="34" customFormat="1" ht="25.2" x14ac:dyDescent="0.25">
      <c r="A134" s="43"/>
      <c r="B134" s="43"/>
      <c r="C134" s="143"/>
      <c r="D134" s="72" t="s">
        <v>115</v>
      </c>
      <c r="E134" s="71" t="s">
        <v>411</v>
      </c>
      <c r="F134" s="180"/>
      <c r="G134" s="35"/>
      <c r="H134" s="40"/>
      <c r="I134" s="35"/>
      <c r="J134" s="47"/>
      <c r="K134" s="47"/>
      <c r="L134" s="47"/>
      <c r="M134" s="47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</row>
    <row r="135" spans="1:35" s="34" customFormat="1" ht="15" x14ac:dyDescent="0.25">
      <c r="A135" s="43"/>
      <c r="B135" s="43"/>
      <c r="C135" s="143"/>
      <c r="D135" s="72" t="s">
        <v>116</v>
      </c>
      <c r="E135" s="71" t="s">
        <v>411</v>
      </c>
      <c r="F135" s="180"/>
      <c r="G135" s="35"/>
      <c r="H135" s="40"/>
      <c r="I135" s="35"/>
      <c r="J135" s="47"/>
      <c r="K135" s="47"/>
      <c r="L135" s="47"/>
      <c r="M135" s="47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</row>
    <row r="136" spans="1:35" s="34" customFormat="1" ht="15" x14ac:dyDescent="0.25">
      <c r="A136" s="43"/>
      <c r="B136" s="43"/>
      <c r="C136" s="143"/>
      <c r="D136" s="72" t="s">
        <v>83</v>
      </c>
      <c r="E136" s="71" t="s">
        <v>291</v>
      </c>
      <c r="F136" s="180"/>
      <c r="G136" s="35"/>
      <c r="H136" s="40"/>
      <c r="I136" s="35"/>
      <c r="J136" s="47"/>
      <c r="K136" s="47"/>
      <c r="L136" s="47"/>
      <c r="M136" s="47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</row>
    <row r="137" spans="1:35" s="34" customFormat="1" ht="15" x14ac:dyDescent="0.25">
      <c r="A137" s="43"/>
      <c r="B137" s="43"/>
      <c r="C137" s="143"/>
      <c r="D137" s="43"/>
      <c r="E137" s="71" t="s">
        <v>292</v>
      </c>
      <c r="F137" s="180"/>
      <c r="G137" s="35"/>
      <c r="H137" s="40"/>
      <c r="I137" s="35"/>
      <c r="J137" s="47"/>
      <c r="K137" s="47"/>
      <c r="L137" s="47"/>
      <c r="M137" s="47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</row>
    <row r="138" spans="1:35" s="34" customFormat="1" ht="15" x14ac:dyDescent="0.25">
      <c r="A138" s="43"/>
      <c r="B138" s="43"/>
      <c r="C138" s="143"/>
      <c r="D138" s="43"/>
      <c r="E138" s="71" t="s">
        <v>293</v>
      </c>
      <c r="F138" s="180"/>
      <c r="G138" s="35"/>
      <c r="H138" s="40"/>
      <c r="I138" s="35"/>
      <c r="J138" s="47"/>
      <c r="K138" s="47"/>
      <c r="L138" s="47"/>
      <c r="M138" s="47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</row>
    <row r="139" spans="1:35" s="34" customFormat="1" ht="15" x14ac:dyDescent="0.25">
      <c r="A139" s="43"/>
      <c r="B139" s="43"/>
      <c r="C139" s="143"/>
      <c r="D139" s="43"/>
      <c r="E139" s="71" t="s">
        <v>294</v>
      </c>
      <c r="F139" s="180"/>
      <c r="G139" s="12"/>
      <c r="H139" s="39"/>
      <c r="I139" s="12"/>
      <c r="J139" s="47"/>
      <c r="K139" s="47"/>
      <c r="L139" s="47"/>
      <c r="M139" s="47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</row>
    <row r="140" spans="1:35" s="34" customFormat="1" ht="15" x14ac:dyDescent="0.25">
      <c r="A140" s="43"/>
      <c r="B140" s="43"/>
      <c r="C140" s="143"/>
      <c r="D140" s="43"/>
      <c r="E140" s="71" t="s">
        <v>297</v>
      </c>
      <c r="F140" s="180"/>
      <c r="G140" s="35"/>
      <c r="H140" s="40"/>
      <c r="I140" s="35"/>
      <c r="J140" s="47"/>
      <c r="K140" s="47"/>
      <c r="L140" s="47"/>
      <c r="M140" s="47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</row>
    <row r="141" spans="1:35" s="34" customFormat="1" ht="15" x14ac:dyDescent="0.25">
      <c r="A141" s="43"/>
      <c r="B141" s="43"/>
      <c r="C141" s="143"/>
      <c r="D141" s="43"/>
      <c r="E141" s="87" t="s">
        <v>296</v>
      </c>
      <c r="F141" s="181"/>
      <c r="G141" s="35"/>
      <c r="H141" s="40"/>
      <c r="I141" s="35"/>
      <c r="J141" s="47"/>
      <c r="K141" s="47"/>
      <c r="L141" s="47"/>
      <c r="M141" s="47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</row>
    <row r="142" spans="1:35" s="34" customFormat="1" ht="15" x14ac:dyDescent="0.25">
      <c r="A142" s="43"/>
      <c r="B142" s="72" t="s">
        <v>295</v>
      </c>
      <c r="C142" s="142" t="s">
        <v>895</v>
      </c>
      <c r="D142" s="72" t="s">
        <v>112</v>
      </c>
      <c r="E142" s="33" t="s">
        <v>795</v>
      </c>
      <c r="F142" s="169" t="s">
        <v>328</v>
      </c>
      <c r="G142" s="35"/>
      <c r="H142" s="40"/>
      <c r="I142" s="35"/>
      <c r="J142" s="47"/>
      <c r="K142" s="47"/>
      <c r="L142" s="47"/>
      <c r="M142" s="47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</row>
    <row r="143" spans="1:35" s="34" customFormat="1" ht="25.2" x14ac:dyDescent="0.25">
      <c r="A143" s="43"/>
      <c r="B143" s="43"/>
      <c r="C143" s="143"/>
      <c r="D143" s="72" t="s">
        <v>113</v>
      </c>
      <c r="E143" s="71" t="s">
        <v>290</v>
      </c>
      <c r="F143" s="180"/>
      <c r="G143" s="35"/>
      <c r="H143" s="40"/>
      <c r="I143" s="35"/>
      <c r="J143" s="47"/>
      <c r="K143" s="47"/>
      <c r="L143" s="47"/>
      <c r="M143" s="47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</row>
    <row r="144" spans="1:35" s="34" customFormat="1" ht="15" x14ac:dyDescent="0.25">
      <c r="A144" s="43"/>
      <c r="B144" s="43"/>
      <c r="C144" s="143"/>
      <c r="D144" s="43"/>
      <c r="E144" s="71" t="s">
        <v>803</v>
      </c>
      <c r="F144" s="180"/>
      <c r="G144" s="35"/>
      <c r="H144" s="40"/>
      <c r="I144" s="35"/>
      <c r="J144" s="47"/>
      <c r="K144" s="47"/>
      <c r="L144" s="47"/>
      <c r="M144" s="47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</row>
    <row r="145" spans="1:35" s="34" customFormat="1" ht="25.2" x14ac:dyDescent="0.25">
      <c r="A145" s="43"/>
      <c r="B145" s="43"/>
      <c r="C145" s="143"/>
      <c r="D145" s="72" t="s">
        <v>114</v>
      </c>
      <c r="E145" s="71" t="s">
        <v>804</v>
      </c>
      <c r="F145" s="180"/>
      <c r="G145" s="35"/>
      <c r="H145" s="40"/>
      <c r="I145" s="35"/>
      <c r="J145" s="47"/>
      <c r="K145" s="47"/>
      <c r="L145" s="47"/>
      <c r="M145" s="47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</row>
    <row r="146" spans="1:35" s="34" customFormat="1" ht="25.2" x14ac:dyDescent="0.25">
      <c r="A146" s="43"/>
      <c r="B146" s="43"/>
      <c r="C146" s="143"/>
      <c r="D146" s="72" t="s">
        <v>115</v>
      </c>
      <c r="E146" s="71" t="s">
        <v>805</v>
      </c>
      <c r="F146" s="180"/>
      <c r="G146" s="35"/>
      <c r="H146" s="40"/>
      <c r="I146" s="35"/>
      <c r="J146" s="47"/>
      <c r="K146" s="47"/>
      <c r="L146" s="47"/>
      <c r="M146" s="47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</row>
    <row r="147" spans="1:35" s="34" customFormat="1" ht="15" x14ac:dyDescent="0.25">
      <c r="A147" s="43"/>
      <c r="B147" s="43"/>
      <c r="C147" s="143"/>
      <c r="D147" s="72" t="s">
        <v>116</v>
      </c>
      <c r="E147" s="71" t="s">
        <v>805</v>
      </c>
      <c r="F147" s="180"/>
      <c r="G147" s="35"/>
      <c r="H147" s="40"/>
      <c r="I147" s="35"/>
      <c r="J147" s="47"/>
      <c r="K147" s="47"/>
      <c r="L147" s="47"/>
      <c r="M147" s="47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</row>
    <row r="148" spans="1:35" s="34" customFormat="1" ht="15" x14ac:dyDescent="0.25">
      <c r="A148" s="44"/>
      <c r="B148" s="44"/>
      <c r="C148" s="144"/>
      <c r="D148" s="33" t="s">
        <v>83</v>
      </c>
      <c r="E148" s="71" t="s">
        <v>298</v>
      </c>
      <c r="F148" s="181"/>
      <c r="G148" s="12"/>
      <c r="H148" s="39"/>
      <c r="I148" s="12"/>
      <c r="J148" s="47"/>
      <c r="K148" s="47"/>
      <c r="L148" s="47"/>
      <c r="M148" s="47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</row>
    <row r="150" spans="1:35" ht="15" x14ac:dyDescent="0.3">
      <c r="A150" s="93"/>
      <c r="B150" s="93"/>
    </row>
  </sheetData>
  <mergeCells count="58">
    <mergeCell ref="C110:C113"/>
    <mergeCell ref="F99:F109"/>
    <mergeCell ref="F110:F113"/>
    <mergeCell ref="F114:F116"/>
    <mergeCell ref="C117:C119"/>
    <mergeCell ref="F117:F119"/>
    <mergeCell ref="C114:C116"/>
    <mergeCell ref="C120:C121"/>
    <mergeCell ref="F120:F121"/>
    <mergeCell ref="C53:C59"/>
    <mergeCell ref="F53:F59"/>
    <mergeCell ref="C60:C66"/>
    <mergeCell ref="F60:F66"/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  <mergeCell ref="C51:C52"/>
    <mergeCell ref="F12:F28"/>
    <mergeCell ref="F29:F34"/>
    <mergeCell ref="F35:F38"/>
    <mergeCell ref="F51:F52"/>
    <mergeCell ref="C35:C38"/>
    <mergeCell ref="C29:C34"/>
    <mergeCell ref="C21:C28"/>
    <mergeCell ref="C46:C50"/>
    <mergeCell ref="F46:F50"/>
    <mergeCell ref="C41:C45"/>
    <mergeCell ref="F41:F45"/>
    <mergeCell ref="F77:F81"/>
    <mergeCell ref="C77:C81"/>
    <mergeCell ref="C67:C71"/>
    <mergeCell ref="F67:F71"/>
    <mergeCell ref="C72:C76"/>
    <mergeCell ref="F72:F76"/>
    <mergeCell ref="C128:C141"/>
    <mergeCell ref="C142:C148"/>
    <mergeCell ref="F82:F90"/>
    <mergeCell ref="F91:F94"/>
    <mergeCell ref="F95:F98"/>
    <mergeCell ref="F122:F127"/>
    <mergeCell ref="F128:F141"/>
    <mergeCell ref="F142:F148"/>
    <mergeCell ref="C122:C127"/>
    <mergeCell ref="C82:C90"/>
    <mergeCell ref="C91:C94"/>
    <mergeCell ref="C95:C98"/>
    <mergeCell ref="C99:C109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26"/>
  <sheetViews>
    <sheetView zoomScaleNormal="100" workbookViewId="0">
      <selection activeCell="A12" sqref="A12"/>
    </sheetView>
  </sheetViews>
  <sheetFormatPr defaultRowHeight="14.4" x14ac:dyDescent="0.25"/>
  <cols>
    <col min="1" max="1" width="12.59765625" bestFit="1" customWidth="1"/>
    <col min="2" max="2" width="18.19921875" bestFit="1" customWidth="1"/>
    <col min="3" max="3" width="21.59765625" customWidth="1"/>
    <col min="4" max="4" width="15.09765625" customWidth="1"/>
    <col min="5" max="5" width="57.69921875" style="38" customWidth="1"/>
    <col min="6" max="6" width="56.69921875" customWidth="1"/>
    <col min="8" max="8" width="38.59765625" customWidth="1"/>
    <col min="10" max="35" width="8.796875" style="48"/>
  </cols>
  <sheetData>
    <row r="1" spans="1:91" s="34" customFormat="1" ht="5.0999999999999996" customHeight="1" x14ac:dyDescent="0.25">
      <c r="A1" s="14"/>
      <c r="B1" s="13"/>
      <c r="C1" s="14"/>
      <c r="D1" s="15"/>
      <c r="E1" s="15"/>
      <c r="F1" s="10"/>
      <c r="G1" s="13"/>
      <c r="H1" s="13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91" s="16" customFormat="1" ht="24.75" customHeight="1" x14ac:dyDescent="0.25">
      <c r="A2" s="153" t="s">
        <v>55</v>
      </c>
      <c r="B2" s="153"/>
      <c r="C2" s="153"/>
      <c r="D2" s="153"/>
      <c r="E2" s="154"/>
      <c r="F2" s="159" t="s">
        <v>21</v>
      </c>
      <c r="G2" s="160"/>
      <c r="H2" s="161" t="s">
        <v>56</v>
      </c>
      <c r="I2" s="16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91" s="16" customFormat="1" ht="24.75" customHeight="1" x14ac:dyDescent="0.25">
      <c r="A3" s="155"/>
      <c r="B3" s="155"/>
      <c r="C3" s="155"/>
      <c r="D3" s="155"/>
      <c r="E3" s="156"/>
      <c r="F3" s="163" t="s">
        <v>22</v>
      </c>
      <c r="G3" s="164"/>
      <c r="H3" s="165" t="s">
        <v>117</v>
      </c>
      <c r="I3" s="16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91" s="16" customFormat="1" ht="24.75" customHeight="1" x14ac:dyDescent="0.25">
      <c r="A4" s="155"/>
      <c r="B4" s="155"/>
      <c r="C4" s="155"/>
      <c r="D4" s="155"/>
      <c r="E4" s="156"/>
      <c r="F4" s="163" t="s">
        <v>23</v>
      </c>
      <c r="G4" s="164"/>
      <c r="H4" s="167"/>
      <c r="I4" s="168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91" s="16" customFormat="1" ht="24.75" customHeight="1" x14ac:dyDescent="0.25">
      <c r="A5" s="155"/>
      <c r="B5" s="155"/>
      <c r="C5" s="155"/>
      <c r="D5" s="155"/>
      <c r="E5" s="156"/>
      <c r="F5" s="17" t="str">
        <f>"[ "&amp;H3&amp;" ]"&amp;" Test Items"</f>
        <v>[ My Page ] Test Items</v>
      </c>
      <c r="G5" s="75" t="s">
        <v>24</v>
      </c>
      <c r="H5" s="137">
        <f>COUNTA($E$12:$E$124)</f>
        <v>113</v>
      </c>
      <c r="I5" s="13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91" s="16" customFormat="1" ht="24.75" customHeight="1" x14ac:dyDescent="0.25">
      <c r="A6" s="155"/>
      <c r="B6" s="155"/>
      <c r="C6" s="155"/>
      <c r="D6" s="155"/>
      <c r="E6" s="156"/>
      <c r="F6" s="139" t="str">
        <f>"[ "&amp;H3&amp;" ]"&amp;" Test Results"</f>
        <v>[ My Page ] Test Results</v>
      </c>
      <c r="G6" s="75" t="s">
        <v>25</v>
      </c>
      <c r="H6" s="137">
        <f>COUNTA($G$12:$G$30)</f>
        <v>0</v>
      </c>
      <c r="I6" s="13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91" s="16" customFormat="1" ht="24.75" customHeight="1" x14ac:dyDescent="0.25">
      <c r="A7" s="155"/>
      <c r="B7" s="155"/>
      <c r="C7" s="155"/>
      <c r="D7" s="155"/>
      <c r="E7" s="156"/>
      <c r="F7" s="140"/>
      <c r="G7" s="75" t="s">
        <v>3</v>
      </c>
      <c r="H7" s="137">
        <f>COUNTIF($G$12:$G$30,G7)</f>
        <v>0</v>
      </c>
      <c r="I7" s="13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91" s="16" customFormat="1" ht="24.75" customHeight="1" x14ac:dyDescent="0.25">
      <c r="A8" s="157"/>
      <c r="B8" s="157"/>
      <c r="C8" s="157"/>
      <c r="D8" s="157"/>
      <c r="E8" s="158"/>
      <c r="F8" s="141"/>
      <c r="G8" s="18" t="s">
        <v>4</v>
      </c>
      <c r="H8" s="147">
        <f>COUNTIF($G$12:$G$30,G8)</f>
        <v>0</v>
      </c>
      <c r="I8" s="1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9" spans="1:91" s="16" customFormat="1" ht="10.5" customHeight="1" x14ac:dyDescent="0.25">
      <c r="A9" s="31"/>
      <c r="B9" s="19"/>
      <c r="C9" s="31"/>
      <c r="D9" s="20"/>
      <c r="E9" s="36"/>
      <c r="F9" s="28"/>
      <c r="G9" s="21"/>
      <c r="H9" s="21"/>
      <c r="I9" s="2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91" s="16" customFormat="1" ht="21" customHeight="1" x14ac:dyDescent="0.25">
      <c r="A10" s="149"/>
      <c r="B10" s="149"/>
      <c r="C10" s="149"/>
      <c r="D10" s="150"/>
      <c r="E10" s="37"/>
      <c r="F10" s="32"/>
      <c r="G10" s="151"/>
      <c r="H10" s="151"/>
      <c r="I10" s="15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91" s="27" customFormat="1" ht="27.6" x14ac:dyDescent="0.2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4" customFormat="1" ht="25.2" customHeight="1" x14ac:dyDescent="0.25">
      <c r="A12" s="72" t="s">
        <v>120</v>
      </c>
      <c r="B12" s="72" t="s">
        <v>299</v>
      </c>
      <c r="C12" s="142"/>
      <c r="D12" s="72" t="s">
        <v>118</v>
      </c>
      <c r="E12" s="33" t="s">
        <v>412</v>
      </c>
      <c r="F12" s="72" t="s">
        <v>816</v>
      </c>
      <c r="G12" s="51"/>
      <c r="H12" s="51"/>
      <c r="I12" s="51"/>
      <c r="J12" s="47"/>
      <c r="K12" s="47"/>
      <c r="L12" s="47"/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91" s="34" customFormat="1" ht="15" x14ac:dyDescent="0.25">
      <c r="A13" s="43"/>
      <c r="B13" s="43"/>
      <c r="C13" s="143"/>
      <c r="D13" s="43"/>
      <c r="E13" s="33" t="s">
        <v>300</v>
      </c>
      <c r="F13" s="43"/>
      <c r="G13" s="12"/>
      <c r="H13" s="39"/>
      <c r="I13" s="12"/>
      <c r="J13" s="47"/>
      <c r="K13" s="47"/>
      <c r="L13" s="47"/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91" s="34" customFormat="1" ht="15" x14ac:dyDescent="0.25">
      <c r="A14" s="43"/>
      <c r="B14" s="43"/>
      <c r="C14" s="143"/>
      <c r="D14" s="43"/>
      <c r="E14" s="33" t="s">
        <v>301</v>
      </c>
      <c r="F14" s="43"/>
      <c r="G14" s="12"/>
      <c r="H14" s="39"/>
      <c r="I14" s="12"/>
      <c r="J14" s="47"/>
      <c r="K14" s="47"/>
      <c r="L14" s="47"/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91" s="34" customFormat="1" ht="15" x14ac:dyDescent="0.25">
      <c r="A15" s="43"/>
      <c r="B15" s="43"/>
      <c r="C15" s="143"/>
      <c r="D15" s="43"/>
      <c r="E15" s="33" t="s">
        <v>302</v>
      </c>
      <c r="F15" s="43"/>
      <c r="G15" s="12"/>
      <c r="H15" s="39"/>
      <c r="I15" s="12"/>
      <c r="J15" s="47"/>
      <c r="K15" s="47"/>
      <c r="L15" s="47"/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91" s="34" customFormat="1" ht="15" x14ac:dyDescent="0.25">
      <c r="A16" s="43"/>
      <c r="B16" s="43"/>
      <c r="C16" s="143"/>
      <c r="D16" s="43"/>
      <c r="E16" s="33" t="s">
        <v>303</v>
      </c>
      <c r="F16" s="43"/>
      <c r="G16" s="12"/>
      <c r="H16" s="39"/>
      <c r="I16" s="12"/>
      <c r="J16" s="47"/>
      <c r="K16" s="47"/>
      <c r="L16" s="47"/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34" customFormat="1" ht="15" x14ac:dyDescent="0.25">
      <c r="A17" s="43"/>
      <c r="B17" s="43"/>
      <c r="C17" s="143"/>
      <c r="D17" s="43"/>
      <c r="E17" s="33" t="s">
        <v>304</v>
      </c>
      <c r="F17" s="43"/>
      <c r="G17" s="12"/>
      <c r="H17" s="39"/>
      <c r="I17" s="12"/>
      <c r="J17" s="47"/>
      <c r="K17" s="47"/>
      <c r="L17" s="47"/>
      <c r="M17" s="47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34" customFormat="1" ht="15" x14ac:dyDescent="0.25">
      <c r="A18" s="43"/>
      <c r="B18" s="43"/>
      <c r="C18" s="143"/>
      <c r="D18" s="72" t="s">
        <v>76</v>
      </c>
      <c r="E18" s="33" t="s">
        <v>413</v>
      </c>
      <c r="F18" s="43"/>
      <c r="G18" s="51"/>
      <c r="H18" s="51"/>
      <c r="I18" s="51"/>
      <c r="J18" s="47"/>
      <c r="K18" s="47"/>
      <c r="L18" s="47"/>
      <c r="M18" s="47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34" customFormat="1" ht="15" x14ac:dyDescent="0.25">
      <c r="A19" s="43"/>
      <c r="B19" s="43"/>
      <c r="C19" s="143"/>
      <c r="D19" s="72" t="s">
        <v>119</v>
      </c>
      <c r="E19" s="33" t="s">
        <v>897</v>
      </c>
      <c r="F19" s="43"/>
      <c r="G19" s="35"/>
      <c r="H19" s="40"/>
      <c r="I19" s="35"/>
      <c r="J19" s="47"/>
      <c r="K19" s="47"/>
      <c r="L19" s="47"/>
      <c r="M19" s="47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34" customFormat="1" ht="15" x14ac:dyDescent="0.25">
      <c r="A20" s="43"/>
      <c r="B20" s="43"/>
      <c r="C20" s="143"/>
      <c r="D20" s="43"/>
      <c r="E20" s="33" t="s">
        <v>806</v>
      </c>
      <c r="F20" s="43"/>
      <c r="G20" s="12"/>
      <c r="H20" s="39"/>
      <c r="I20" s="12"/>
      <c r="J20" s="47"/>
      <c r="K20" s="47"/>
      <c r="L20" s="47"/>
      <c r="M20" s="47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34" customFormat="1" ht="15" x14ac:dyDescent="0.25">
      <c r="A21" s="43"/>
      <c r="B21" s="43"/>
      <c r="C21" s="143"/>
      <c r="D21" s="43"/>
      <c r="E21" s="33" t="s">
        <v>807</v>
      </c>
      <c r="F21" s="43"/>
      <c r="G21" s="12"/>
      <c r="H21" s="39"/>
      <c r="I21" s="12"/>
      <c r="J21" s="47"/>
      <c r="K21" s="47"/>
      <c r="L21" s="47"/>
      <c r="M21" s="4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34" customFormat="1" ht="15" x14ac:dyDescent="0.25">
      <c r="A22" s="43"/>
      <c r="B22" s="43"/>
      <c r="C22" s="143"/>
      <c r="D22" s="43"/>
      <c r="E22" s="33" t="s">
        <v>808</v>
      </c>
      <c r="F22" s="43"/>
      <c r="G22" s="12"/>
      <c r="H22" s="39"/>
      <c r="I22" s="12"/>
      <c r="J22" s="47"/>
      <c r="K22" s="47"/>
      <c r="L22" s="47"/>
      <c r="M22" s="47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3" spans="1:35" s="34" customFormat="1" ht="25.2" x14ac:dyDescent="0.25">
      <c r="A23" s="43"/>
      <c r="B23" s="43"/>
      <c r="C23" s="143"/>
      <c r="D23" s="43"/>
      <c r="E23" s="33" t="s">
        <v>809</v>
      </c>
      <c r="F23" s="43"/>
      <c r="G23" s="12"/>
      <c r="H23" s="39"/>
      <c r="I23" s="12"/>
      <c r="J23" s="47"/>
      <c r="K23" s="47"/>
      <c r="L23" s="47"/>
      <c r="M23" s="47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</row>
    <row r="24" spans="1:35" s="34" customFormat="1" ht="15" x14ac:dyDescent="0.25">
      <c r="A24" s="43"/>
      <c r="B24" s="43"/>
      <c r="C24" s="143"/>
      <c r="D24" s="43"/>
      <c r="E24" s="33" t="s">
        <v>810</v>
      </c>
      <c r="F24" s="43"/>
      <c r="G24" s="12"/>
      <c r="H24" s="39"/>
      <c r="I24" s="12"/>
      <c r="J24" s="47"/>
      <c r="K24" s="47"/>
      <c r="L24" s="47"/>
      <c r="M24" s="47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</row>
    <row r="25" spans="1:35" s="34" customFormat="1" ht="15" x14ac:dyDescent="0.25">
      <c r="A25" s="43"/>
      <c r="B25" s="43"/>
      <c r="C25" s="144"/>
      <c r="D25" s="43"/>
      <c r="E25" s="33" t="s">
        <v>811</v>
      </c>
      <c r="F25" s="43"/>
      <c r="G25" s="12"/>
      <c r="H25" s="39"/>
      <c r="I25" s="12"/>
      <c r="J25" s="47"/>
      <c r="K25" s="47"/>
      <c r="L25" s="47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</row>
    <row r="26" spans="1:35" s="34" customFormat="1" ht="15" x14ac:dyDescent="0.25">
      <c r="A26" s="43"/>
      <c r="B26" s="72" t="s">
        <v>305</v>
      </c>
      <c r="C26" s="142" t="s">
        <v>812</v>
      </c>
      <c r="D26" s="72" t="s">
        <v>119</v>
      </c>
      <c r="E26" s="33" t="s">
        <v>815</v>
      </c>
      <c r="F26" s="175" t="s">
        <v>329</v>
      </c>
      <c r="G26" s="35"/>
      <c r="H26" s="40"/>
      <c r="I26" s="35"/>
      <c r="J26" s="47"/>
      <c r="K26" s="47"/>
      <c r="L26" s="47"/>
      <c r="M26" s="47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</row>
    <row r="27" spans="1:35" s="34" customFormat="1" ht="15" x14ac:dyDescent="0.25">
      <c r="A27" s="43"/>
      <c r="B27" s="43"/>
      <c r="C27" s="143"/>
      <c r="D27" s="72" t="s">
        <v>77</v>
      </c>
      <c r="E27" s="33" t="s">
        <v>824</v>
      </c>
      <c r="F27" s="176"/>
      <c r="G27" s="35"/>
      <c r="H27" s="40"/>
      <c r="I27" s="35"/>
      <c r="J27" s="47"/>
      <c r="K27" s="47"/>
      <c r="L27" s="47"/>
      <c r="M27" s="47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</row>
    <row r="28" spans="1:35" s="34" customFormat="1" ht="15" x14ac:dyDescent="0.25">
      <c r="A28" s="43"/>
      <c r="B28" s="43"/>
      <c r="C28" s="143"/>
      <c r="D28" s="43"/>
      <c r="E28" s="71" t="s">
        <v>419</v>
      </c>
      <c r="F28" s="176"/>
      <c r="G28" s="35"/>
      <c r="H28" s="40"/>
      <c r="I28" s="35"/>
      <c r="J28" s="47"/>
      <c r="K28" s="47"/>
      <c r="L28" s="47"/>
      <c r="M28" s="47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</row>
    <row r="29" spans="1:35" s="34" customFormat="1" ht="15" x14ac:dyDescent="0.25">
      <c r="A29" s="43"/>
      <c r="B29" s="43"/>
      <c r="C29" s="143"/>
      <c r="D29" s="43"/>
      <c r="E29" s="33" t="s">
        <v>415</v>
      </c>
      <c r="F29" s="176"/>
      <c r="G29" s="35"/>
      <c r="H29" s="40"/>
      <c r="I29" s="35"/>
      <c r="J29" s="47"/>
      <c r="K29" s="47"/>
      <c r="L29" s="47"/>
      <c r="M29" s="47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</row>
    <row r="30" spans="1:35" s="34" customFormat="1" ht="15" x14ac:dyDescent="0.25">
      <c r="A30" s="43"/>
      <c r="B30" s="43"/>
      <c r="C30" s="144"/>
      <c r="D30" s="43"/>
      <c r="E30" s="71" t="s">
        <v>392</v>
      </c>
      <c r="F30" s="177"/>
      <c r="G30" s="35"/>
      <c r="H30" s="40"/>
      <c r="I30" s="35"/>
      <c r="J30" s="47"/>
      <c r="K30" s="47"/>
      <c r="L30" s="47"/>
      <c r="M30" s="47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</row>
    <row r="31" spans="1:35" s="34" customFormat="1" ht="15" x14ac:dyDescent="0.25">
      <c r="A31" s="43"/>
      <c r="B31" s="72" t="s">
        <v>822</v>
      </c>
      <c r="C31" s="142" t="s">
        <v>813</v>
      </c>
      <c r="D31" s="72" t="s">
        <v>119</v>
      </c>
      <c r="E31" s="33" t="s">
        <v>817</v>
      </c>
      <c r="F31" s="175" t="s">
        <v>330</v>
      </c>
      <c r="G31" s="35"/>
      <c r="H31" s="40"/>
      <c r="I31" s="35"/>
      <c r="J31" s="47"/>
      <c r="K31" s="47"/>
      <c r="L31" s="47"/>
      <c r="M31" s="47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</row>
    <row r="32" spans="1:35" s="34" customFormat="1" ht="15" x14ac:dyDescent="0.25">
      <c r="A32" s="43"/>
      <c r="B32" s="43"/>
      <c r="C32" s="143"/>
      <c r="D32" s="72" t="s">
        <v>77</v>
      </c>
      <c r="E32" s="33" t="s">
        <v>824</v>
      </c>
      <c r="F32" s="176"/>
      <c r="G32" s="35"/>
      <c r="H32" s="40"/>
      <c r="I32" s="35"/>
      <c r="J32" s="47"/>
      <c r="K32" s="47"/>
      <c r="L32" s="47"/>
      <c r="M32" s="47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</row>
    <row r="33" spans="1:35" s="34" customFormat="1" ht="15" x14ac:dyDescent="0.25">
      <c r="A33" s="43"/>
      <c r="B33" s="43"/>
      <c r="C33" s="143"/>
      <c r="D33" s="43"/>
      <c r="E33" s="71" t="s">
        <v>419</v>
      </c>
      <c r="F33" s="176"/>
      <c r="G33" s="35"/>
      <c r="H33" s="40"/>
      <c r="I33" s="35"/>
      <c r="J33" s="47"/>
      <c r="K33" s="47"/>
      <c r="L33" s="47"/>
      <c r="M33" s="47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</row>
    <row r="34" spans="1:35" s="34" customFormat="1" ht="15" x14ac:dyDescent="0.25">
      <c r="A34" s="43"/>
      <c r="B34" s="43"/>
      <c r="C34" s="143"/>
      <c r="D34" s="43"/>
      <c r="E34" s="33" t="s">
        <v>415</v>
      </c>
      <c r="F34" s="176"/>
      <c r="G34" s="35"/>
      <c r="H34" s="40"/>
      <c r="I34" s="35"/>
      <c r="J34" s="47"/>
      <c r="K34" s="47"/>
      <c r="L34" s="47"/>
      <c r="M34" s="47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</row>
    <row r="35" spans="1:35" s="34" customFormat="1" ht="15" x14ac:dyDescent="0.25">
      <c r="A35" s="43"/>
      <c r="B35" s="43"/>
      <c r="C35" s="144"/>
      <c r="D35" s="43"/>
      <c r="E35" s="71" t="s">
        <v>392</v>
      </c>
      <c r="F35" s="177"/>
      <c r="G35" s="35"/>
      <c r="H35" s="40"/>
      <c r="I35" s="35"/>
      <c r="J35" s="47"/>
      <c r="K35" s="47"/>
      <c r="L35" s="47"/>
      <c r="M35" s="47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</row>
    <row r="36" spans="1:35" s="34" customFormat="1" ht="15" x14ac:dyDescent="0.25">
      <c r="A36" s="43"/>
      <c r="B36" s="72" t="s">
        <v>306</v>
      </c>
      <c r="C36" s="142" t="s">
        <v>814</v>
      </c>
      <c r="D36" s="72" t="s">
        <v>119</v>
      </c>
      <c r="E36" s="33" t="s">
        <v>818</v>
      </c>
      <c r="F36" s="175" t="s">
        <v>331</v>
      </c>
      <c r="G36" s="35"/>
      <c r="H36" s="40"/>
      <c r="I36" s="35"/>
      <c r="J36" s="47"/>
      <c r="K36" s="47"/>
      <c r="L36" s="47"/>
      <c r="M36" s="47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</row>
    <row r="37" spans="1:35" s="34" customFormat="1" ht="15" x14ac:dyDescent="0.25">
      <c r="A37" s="43"/>
      <c r="B37" s="43"/>
      <c r="C37" s="143"/>
      <c r="D37" s="72" t="s">
        <v>77</v>
      </c>
      <c r="E37" s="33" t="s">
        <v>824</v>
      </c>
      <c r="F37" s="176"/>
      <c r="G37" s="35"/>
      <c r="H37" s="40"/>
      <c r="I37" s="35"/>
      <c r="J37" s="47"/>
      <c r="K37" s="47"/>
      <c r="L37" s="47"/>
      <c r="M37" s="47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</row>
    <row r="38" spans="1:35" s="34" customFormat="1" ht="15" x14ac:dyDescent="0.25">
      <c r="A38" s="43"/>
      <c r="B38" s="43"/>
      <c r="C38" s="143"/>
      <c r="D38" s="43"/>
      <c r="E38" s="71" t="s">
        <v>414</v>
      </c>
      <c r="F38" s="176"/>
      <c r="G38" s="35"/>
      <c r="H38" s="40"/>
      <c r="I38" s="35"/>
      <c r="J38" s="47"/>
      <c r="K38" s="47"/>
      <c r="L38" s="47"/>
      <c r="M38" s="47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</row>
    <row r="39" spans="1:35" s="34" customFormat="1" ht="15" x14ac:dyDescent="0.25">
      <c r="A39" s="43"/>
      <c r="B39" s="43"/>
      <c r="C39" s="143"/>
      <c r="D39" s="43"/>
      <c r="E39" s="33" t="s">
        <v>415</v>
      </c>
      <c r="F39" s="176"/>
      <c r="G39" s="35"/>
      <c r="H39" s="40"/>
      <c r="I39" s="35"/>
      <c r="J39" s="47"/>
      <c r="K39" s="47"/>
      <c r="L39" s="47"/>
      <c r="M39" s="47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35" s="34" customFormat="1" ht="25.2" x14ac:dyDescent="0.25">
      <c r="A40" s="43"/>
      <c r="B40" s="43"/>
      <c r="C40" s="143"/>
      <c r="D40" s="43"/>
      <c r="E40" s="33" t="s">
        <v>307</v>
      </c>
      <c r="F40" s="176"/>
      <c r="G40" s="35"/>
      <c r="H40" s="40"/>
      <c r="I40" s="35"/>
      <c r="J40" s="47"/>
      <c r="K40" s="47"/>
      <c r="L40" s="47"/>
      <c r="M40" s="47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</row>
    <row r="41" spans="1:35" s="34" customFormat="1" ht="15" x14ac:dyDescent="0.25">
      <c r="A41" s="43"/>
      <c r="B41" s="43"/>
      <c r="C41" s="144"/>
      <c r="D41" s="43"/>
      <c r="E41" s="71" t="s">
        <v>392</v>
      </c>
      <c r="F41" s="177"/>
      <c r="G41" s="35"/>
      <c r="H41" s="40"/>
      <c r="I41" s="35"/>
      <c r="J41" s="47"/>
      <c r="K41" s="47"/>
      <c r="L41" s="47"/>
      <c r="M41" s="47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</row>
    <row r="42" spans="1:35" s="34" customFormat="1" ht="15" x14ac:dyDescent="0.25">
      <c r="A42" s="43"/>
      <c r="B42" s="72" t="s">
        <v>452</v>
      </c>
      <c r="C42" s="142" t="s">
        <v>454</v>
      </c>
      <c r="D42" s="72" t="s">
        <v>119</v>
      </c>
      <c r="E42" s="33" t="s">
        <v>819</v>
      </c>
      <c r="F42" s="175" t="s">
        <v>332</v>
      </c>
      <c r="G42" s="35"/>
      <c r="H42" s="40"/>
      <c r="I42" s="35"/>
      <c r="J42" s="47"/>
      <c r="K42" s="47"/>
      <c r="L42" s="47"/>
      <c r="M42" s="47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</row>
    <row r="43" spans="1:35" s="34" customFormat="1" ht="15" x14ac:dyDescent="0.25">
      <c r="A43" s="43"/>
      <c r="B43" s="43"/>
      <c r="C43" s="143"/>
      <c r="D43" s="72" t="s">
        <v>77</v>
      </c>
      <c r="E43" s="33" t="s">
        <v>824</v>
      </c>
      <c r="F43" s="176"/>
      <c r="G43" s="35"/>
      <c r="H43" s="40"/>
      <c r="I43" s="35"/>
      <c r="J43" s="47"/>
      <c r="K43" s="47"/>
      <c r="L43" s="47"/>
      <c r="M43" s="47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</row>
    <row r="44" spans="1:35" s="34" customFormat="1" ht="15" x14ac:dyDescent="0.25">
      <c r="A44" s="43"/>
      <c r="B44" s="43"/>
      <c r="C44" s="143"/>
      <c r="D44" s="43"/>
      <c r="E44" s="71" t="s">
        <v>419</v>
      </c>
      <c r="F44" s="176"/>
      <c r="G44" s="35"/>
      <c r="H44" s="40"/>
      <c r="I44" s="35"/>
      <c r="J44" s="47"/>
      <c r="K44" s="47"/>
      <c r="L44" s="47"/>
      <c r="M44" s="47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</row>
    <row r="45" spans="1:35" s="34" customFormat="1" ht="15" x14ac:dyDescent="0.25">
      <c r="A45" s="43"/>
      <c r="B45" s="43"/>
      <c r="C45" s="143"/>
      <c r="D45" s="43"/>
      <c r="E45" s="33" t="s">
        <v>415</v>
      </c>
      <c r="F45" s="176"/>
      <c r="G45" s="35"/>
      <c r="H45" s="40"/>
      <c r="I45" s="35"/>
      <c r="J45" s="47"/>
      <c r="K45" s="47"/>
      <c r="L45" s="47"/>
      <c r="M45" s="47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</row>
    <row r="46" spans="1:35" s="34" customFormat="1" ht="15" x14ac:dyDescent="0.25">
      <c r="A46" s="43"/>
      <c r="B46" s="43"/>
      <c r="C46" s="144"/>
      <c r="D46" s="43"/>
      <c r="E46" s="71" t="s">
        <v>392</v>
      </c>
      <c r="F46" s="177"/>
      <c r="G46" s="35"/>
      <c r="H46" s="40"/>
      <c r="I46" s="35"/>
      <c r="J46" s="47"/>
      <c r="K46" s="47"/>
      <c r="L46" s="47"/>
      <c r="M46" s="47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</row>
    <row r="47" spans="1:35" s="34" customFormat="1" ht="15" x14ac:dyDescent="0.25">
      <c r="A47" s="43"/>
      <c r="B47" s="72" t="s">
        <v>453</v>
      </c>
      <c r="C47" s="142" t="s">
        <v>455</v>
      </c>
      <c r="D47" s="72" t="s">
        <v>119</v>
      </c>
      <c r="E47" s="33" t="s">
        <v>820</v>
      </c>
      <c r="F47" s="175" t="s">
        <v>457</v>
      </c>
      <c r="G47" s="35"/>
      <c r="H47" s="40"/>
      <c r="I47" s="35"/>
      <c r="J47" s="47"/>
      <c r="K47" s="47"/>
      <c r="L47" s="47"/>
      <c r="M47" s="47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</row>
    <row r="48" spans="1:35" s="34" customFormat="1" ht="15" x14ac:dyDescent="0.25">
      <c r="A48" s="43"/>
      <c r="B48" s="43"/>
      <c r="C48" s="143"/>
      <c r="D48" s="72" t="s">
        <v>77</v>
      </c>
      <c r="E48" s="33" t="s">
        <v>824</v>
      </c>
      <c r="F48" s="176"/>
      <c r="G48" s="35"/>
      <c r="H48" s="40"/>
      <c r="I48" s="35"/>
      <c r="J48" s="47"/>
      <c r="K48" s="47"/>
      <c r="L48" s="47"/>
      <c r="M48" s="47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</row>
    <row r="49" spans="1:35" s="34" customFormat="1" ht="15" x14ac:dyDescent="0.25">
      <c r="A49" s="43"/>
      <c r="B49" s="43"/>
      <c r="C49" s="143"/>
      <c r="D49" s="43"/>
      <c r="E49" s="71" t="s">
        <v>419</v>
      </c>
      <c r="F49" s="176"/>
      <c r="G49" s="35"/>
      <c r="H49" s="40"/>
      <c r="I49" s="35"/>
      <c r="J49" s="47"/>
      <c r="K49" s="47"/>
      <c r="L49" s="47"/>
      <c r="M49" s="47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</row>
    <row r="50" spans="1:35" s="34" customFormat="1" ht="15" x14ac:dyDescent="0.25">
      <c r="A50" s="43"/>
      <c r="B50" s="43"/>
      <c r="C50" s="143"/>
      <c r="D50" s="43"/>
      <c r="E50" s="33" t="s">
        <v>415</v>
      </c>
      <c r="F50" s="176"/>
      <c r="G50" s="35"/>
      <c r="H50" s="40"/>
      <c r="I50" s="35"/>
      <c r="J50" s="47"/>
      <c r="K50" s="47"/>
      <c r="L50" s="47"/>
      <c r="M50" s="47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</row>
    <row r="51" spans="1:35" s="34" customFormat="1" ht="15" x14ac:dyDescent="0.25">
      <c r="A51" s="43"/>
      <c r="B51" s="43"/>
      <c r="C51" s="144"/>
      <c r="D51" s="43"/>
      <c r="E51" s="71" t="s">
        <v>392</v>
      </c>
      <c r="F51" s="177"/>
      <c r="G51" s="35"/>
      <c r="H51" s="40"/>
      <c r="I51" s="35"/>
      <c r="J51" s="47"/>
      <c r="K51" s="47"/>
      <c r="L51" s="47"/>
      <c r="M51" s="47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</row>
    <row r="52" spans="1:35" s="34" customFormat="1" ht="15" x14ac:dyDescent="0.25">
      <c r="A52" s="43"/>
      <c r="B52" s="72" t="s">
        <v>823</v>
      </c>
      <c r="C52" s="142" t="s">
        <v>456</v>
      </c>
      <c r="D52" s="72" t="s">
        <v>119</v>
      </c>
      <c r="E52" s="33" t="s">
        <v>821</v>
      </c>
      <c r="F52" s="175" t="s">
        <v>458</v>
      </c>
      <c r="G52" s="35"/>
      <c r="H52" s="40"/>
      <c r="I52" s="35"/>
      <c r="J52" s="47"/>
      <c r="K52" s="47"/>
      <c r="L52" s="47"/>
      <c r="M52" s="47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</row>
    <row r="53" spans="1:35" s="34" customFormat="1" ht="15" x14ac:dyDescent="0.25">
      <c r="A53" s="43"/>
      <c r="B53" s="43"/>
      <c r="C53" s="143"/>
      <c r="D53" s="72" t="s">
        <v>77</v>
      </c>
      <c r="E53" s="33" t="s">
        <v>824</v>
      </c>
      <c r="F53" s="176"/>
      <c r="G53" s="35"/>
      <c r="H53" s="40"/>
      <c r="I53" s="35"/>
      <c r="J53" s="47"/>
      <c r="K53" s="47"/>
      <c r="L53" s="47"/>
      <c r="M53" s="47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</row>
    <row r="54" spans="1:35" s="34" customFormat="1" ht="15" x14ac:dyDescent="0.25">
      <c r="A54" s="43"/>
      <c r="B54" s="43"/>
      <c r="C54" s="143"/>
      <c r="D54" s="43"/>
      <c r="E54" s="71" t="s">
        <v>419</v>
      </c>
      <c r="F54" s="176"/>
      <c r="G54" s="35"/>
      <c r="H54" s="40"/>
      <c r="I54" s="35"/>
      <c r="J54" s="47"/>
      <c r="K54" s="47"/>
      <c r="L54" s="47"/>
      <c r="M54" s="47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</row>
    <row r="55" spans="1:35" s="34" customFormat="1" ht="15" x14ac:dyDescent="0.25">
      <c r="A55" s="43"/>
      <c r="B55" s="43"/>
      <c r="C55" s="143"/>
      <c r="D55" s="43"/>
      <c r="E55" s="33" t="s">
        <v>415</v>
      </c>
      <c r="F55" s="176"/>
      <c r="G55" s="35"/>
      <c r="H55" s="40"/>
      <c r="I55" s="35"/>
      <c r="J55" s="47"/>
      <c r="K55" s="47"/>
      <c r="L55" s="47"/>
      <c r="M55" s="47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</row>
    <row r="56" spans="1:35" s="34" customFormat="1" ht="15" x14ac:dyDescent="0.25">
      <c r="A56" s="43"/>
      <c r="B56" s="43"/>
      <c r="C56" s="144"/>
      <c r="D56" s="43"/>
      <c r="E56" s="71" t="s">
        <v>392</v>
      </c>
      <c r="F56" s="177"/>
      <c r="G56" s="35"/>
      <c r="H56" s="40"/>
      <c r="I56" s="35"/>
      <c r="J56" s="47"/>
      <c r="K56" s="47"/>
      <c r="L56" s="47"/>
      <c r="M56" s="47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</row>
    <row r="57" spans="1:35" s="34" customFormat="1" ht="15" x14ac:dyDescent="0.25">
      <c r="A57" s="72" t="s">
        <v>122</v>
      </c>
      <c r="B57" s="72" t="s">
        <v>308</v>
      </c>
      <c r="C57" s="142"/>
      <c r="D57" s="72" t="s">
        <v>76</v>
      </c>
      <c r="E57" s="33" t="s">
        <v>391</v>
      </c>
      <c r="F57" s="175" t="s">
        <v>272</v>
      </c>
      <c r="G57" s="51"/>
      <c r="H57" s="51"/>
      <c r="I57" s="51"/>
      <c r="J57" s="47"/>
      <c r="K57" s="47"/>
      <c r="L57" s="47"/>
      <c r="M57" s="47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</row>
    <row r="58" spans="1:35" s="34" customFormat="1" ht="15" x14ac:dyDescent="0.25">
      <c r="A58" s="43"/>
      <c r="B58" s="43"/>
      <c r="C58" s="143"/>
      <c r="D58" s="72" t="s">
        <v>77</v>
      </c>
      <c r="E58" s="33" t="s">
        <v>824</v>
      </c>
      <c r="F58" s="176"/>
      <c r="G58" s="35"/>
      <c r="H58" s="40"/>
      <c r="I58" s="35"/>
      <c r="J58" s="47"/>
      <c r="K58" s="47"/>
      <c r="L58" s="47"/>
      <c r="M58" s="47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</row>
    <row r="59" spans="1:35" s="34" customFormat="1" ht="15" x14ac:dyDescent="0.25">
      <c r="A59" s="43"/>
      <c r="B59" s="43"/>
      <c r="C59" s="143"/>
      <c r="D59" s="43"/>
      <c r="E59" s="71" t="s">
        <v>898</v>
      </c>
      <c r="F59" s="176"/>
      <c r="G59" s="35"/>
      <c r="H59" s="40"/>
      <c r="I59" s="35"/>
      <c r="J59" s="47"/>
      <c r="K59" s="47"/>
      <c r="L59" s="47"/>
      <c r="M59" s="47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</row>
    <row r="60" spans="1:35" s="34" customFormat="1" ht="25.2" x14ac:dyDescent="0.25">
      <c r="A60" s="43"/>
      <c r="B60" s="43"/>
      <c r="C60" s="143"/>
      <c r="D60" s="43"/>
      <c r="E60" s="71" t="s">
        <v>825</v>
      </c>
      <c r="F60" s="176"/>
      <c r="G60" s="35"/>
      <c r="H60" s="40"/>
      <c r="I60" s="35"/>
      <c r="J60" s="47"/>
      <c r="K60" s="47"/>
      <c r="L60" s="47"/>
      <c r="M60" s="47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</row>
    <row r="61" spans="1:35" s="34" customFormat="1" ht="25.2" x14ac:dyDescent="0.25">
      <c r="A61" s="43"/>
      <c r="B61" s="43"/>
      <c r="C61" s="143"/>
      <c r="D61" s="43"/>
      <c r="E61" s="71" t="s">
        <v>826</v>
      </c>
      <c r="F61" s="176"/>
      <c r="G61" s="35"/>
      <c r="H61" s="40"/>
      <c r="I61" s="35"/>
      <c r="J61" s="47"/>
      <c r="K61" s="47"/>
      <c r="L61" s="47"/>
      <c r="M61" s="47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</row>
    <row r="62" spans="1:35" s="34" customFormat="1" ht="25.2" x14ac:dyDescent="0.25">
      <c r="A62" s="43"/>
      <c r="B62" s="43"/>
      <c r="C62" s="143"/>
      <c r="D62" s="43"/>
      <c r="E62" s="71" t="s">
        <v>827</v>
      </c>
      <c r="F62" s="176"/>
      <c r="G62" s="35"/>
      <c r="H62" s="40"/>
      <c r="I62" s="35"/>
      <c r="J62" s="47"/>
      <c r="K62" s="47"/>
      <c r="L62" s="47"/>
      <c r="M62" s="47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</row>
    <row r="63" spans="1:35" s="34" customFormat="1" ht="25.2" x14ac:dyDescent="0.25">
      <c r="A63" s="43"/>
      <c r="B63" s="43"/>
      <c r="C63" s="143"/>
      <c r="D63" s="43"/>
      <c r="E63" s="71" t="s">
        <v>828</v>
      </c>
      <c r="F63" s="176"/>
      <c r="G63" s="35"/>
      <c r="H63" s="40"/>
      <c r="I63" s="35"/>
      <c r="J63" s="47"/>
      <c r="K63" s="47"/>
      <c r="L63" s="47"/>
      <c r="M63" s="47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</row>
    <row r="64" spans="1:35" s="34" customFormat="1" ht="25.2" x14ac:dyDescent="0.25">
      <c r="A64" s="43"/>
      <c r="B64" s="43"/>
      <c r="C64" s="143"/>
      <c r="D64" s="43"/>
      <c r="E64" s="71" t="s">
        <v>829</v>
      </c>
      <c r="F64" s="176"/>
      <c r="G64" s="35"/>
      <c r="H64" s="40"/>
      <c r="I64" s="35"/>
      <c r="J64" s="47"/>
      <c r="K64" s="47"/>
      <c r="L64" s="47"/>
      <c r="M64" s="47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</row>
    <row r="65" spans="1:35" s="34" customFormat="1" ht="15" x14ac:dyDescent="0.25">
      <c r="A65" s="43"/>
      <c r="B65" s="43"/>
      <c r="C65" s="143"/>
      <c r="D65" s="43"/>
      <c r="E65" s="71" t="s">
        <v>392</v>
      </c>
      <c r="F65" s="176"/>
      <c r="G65" s="35"/>
      <c r="H65" s="40"/>
      <c r="I65" s="35"/>
      <c r="J65" s="47"/>
      <c r="K65" s="47"/>
      <c r="L65" s="47"/>
      <c r="M65" s="47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</row>
    <row r="66" spans="1:35" s="34" customFormat="1" ht="25.2" x14ac:dyDescent="0.25">
      <c r="A66" s="43"/>
      <c r="B66" s="43"/>
      <c r="C66" s="143"/>
      <c r="D66" s="33" t="s">
        <v>83</v>
      </c>
      <c r="E66" s="71" t="s">
        <v>830</v>
      </c>
      <c r="F66" s="176"/>
      <c r="G66" s="35"/>
      <c r="H66" s="40"/>
      <c r="I66" s="35"/>
      <c r="J66" s="47"/>
      <c r="K66" s="47"/>
      <c r="L66" s="47"/>
      <c r="M66" s="47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</row>
    <row r="67" spans="1:35" s="90" customFormat="1" ht="15" x14ac:dyDescent="0.25">
      <c r="A67" s="43"/>
      <c r="B67" s="43"/>
      <c r="C67" s="142" t="s">
        <v>869</v>
      </c>
      <c r="D67" s="66" t="s">
        <v>124</v>
      </c>
      <c r="E67" s="51" t="s">
        <v>393</v>
      </c>
      <c r="F67" s="191"/>
      <c r="G67" s="51"/>
      <c r="H67" s="51"/>
      <c r="I67" s="51"/>
      <c r="J67" s="89"/>
      <c r="K67" s="89"/>
      <c r="L67" s="89"/>
      <c r="M67" s="89"/>
    </row>
    <row r="68" spans="1:35" s="90" customFormat="1" ht="25.2" x14ac:dyDescent="0.25">
      <c r="A68" s="43"/>
      <c r="B68" s="43"/>
      <c r="C68" s="143"/>
      <c r="D68" s="43"/>
      <c r="E68" s="51" t="s">
        <v>717</v>
      </c>
      <c r="F68" s="191"/>
      <c r="G68" s="35"/>
      <c r="H68" s="40"/>
      <c r="I68" s="35"/>
      <c r="J68" s="89"/>
      <c r="K68" s="89"/>
      <c r="L68" s="89"/>
      <c r="M68" s="89"/>
    </row>
    <row r="69" spans="1:35" s="90" customFormat="1" ht="15" x14ac:dyDescent="0.25">
      <c r="A69" s="43"/>
      <c r="B69" s="43"/>
      <c r="C69" s="143"/>
      <c r="D69" s="43"/>
      <c r="E69" s="51" t="s">
        <v>259</v>
      </c>
      <c r="F69" s="191"/>
      <c r="G69" s="35"/>
      <c r="H69" s="40"/>
      <c r="I69" s="35"/>
      <c r="J69" s="89"/>
      <c r="K69" s="89"/>
      <c r="L69" s="89"/>
      <c r="M69" s="89"/>
    </row>
    <row r="70" spans="1:35" s="90" customFormat="1" ht="15" x14ac:dyDescent="0.25">
      <c r="A70" s="43"/>
      <c r="B70" s="43"/>
      <c r="C70" s="143"/>
      <c r="D70" s="43"/>
      <c r="E70" s="51" t="s">
        <v>720</v>
      </c>
      <c r="F70" s="191"/>
      <c r="G70" s="35"/>
      <c r="H70" s="40"/>
      <c r="I70" s="35"/>
      <c r="J70" s="89"/>
      <c r="K70" s="89"/>
      <c r="L70" s="89"/>
      <c r="M70" s="89"/>
    </row>
    <row r="71" spans="1:35" s="90" customFormat="1" ht="25.2" x14ac:dyDescent="0.25">
      <c r="A71" s="43"/>
      <c r="B71" s="43"/>
      <c r="C71" s="143"/>
      <c r="D71" s="43"/>
      <c r="E71" s="51" t="s">
        <v>721</v>
      </c>
      <c r="F71" s="191"/>
      <c r="G71" s="35"/>
      <c r="H71" s="40"/>
      <c r="I71" s="35"/>
      <c r="J71" s="89"/>
      <c r="K71" s="89"/>
      <c r="L71" s="89"/>
      <c r="M71" s="89"/>
    </row>
    <row r="72" spans="1:35" s="90" customFormat="1" ht="25.2" x14ac:dyDescent="0.25">
      <c r="A72" s="43"/>
      <c r="B72" s="43"/>
      <c r="C72" s="143"/>
      <c r="D72" s="43"/>
      <c r="E72" s="51" t="s">
        <v>722</v>
      </c>
      <c r="F72" s="191"/>
      <c r="G72" s="35"/>
      <c r="H72" s="40"/>
      <c r="I72" s="35"/>
      <c r="J72" s="89"/>
      <c r="K72" s="89"/>
      <c r="L72" s="89"/>
      <c r="M72" s="89"/>
    </row>
    <row r="73" spans="1:35" s="90" customFormat="1" ht="25.2" x14ac:dyDescent="0.25">
      <c r="A73" s="43"/>
      <c r="B73" s="43"/>
      <c r="C73" s="143"/>
      <c r="D73" s="43"/>
      <c r="E73" s="51" t="s">
        <v>723</v>
      </c>
      <c r="F73" s="191"/>
      <c r="G73" s="35"/>
      <c r="H73" s="40"/>
      <c r="I73" s="35"/>
      <c r="J73" s="89"/>
      <c r="K73" s="89"/>
      <c r="L73" s="89"/>
      <c r="M73" s="89"/>
    </row>
    <row r="74" spans="1:35" s="90" customFormat="1" ht="15" x14ac:dyDescent="0.25">
      <c r="A74" s="82"/>
      <c r="B74" s="82"/>
      <c r="C74" s="144"/>
      <c r="D74" s="43"/>
      <c r="E74" s="51" t="s">
        <v>724</v>
      </c>
      <c r="F74" s="190"/>
      <c r="G74" s="35"/>
      <c r="H74" s="40"/>
      <c r="I74" s="35"/>
      <c r="J74" s="89"/>
      <c r="K74" s="89"/>
      <c r="L74" s="89"/>
      <c r="M74" s="89"/>
    </row>
    <row r="75" spans="1:35" s="34" customFormat="1" ht="25.2" customHeight="1" x14ac:dyDescent="0.25">
      <c r="A75" s="43"/>
      <c r="B75" s="72" t="s">
        <v>309</v>
      </c>
      <c r="C75" s="142" t="s">
        <v>731</v>
      </c>
      <c r="D75" s="66" t="s">
        <v>124</v>
      </c>
      <c r="E75" s="33" t="s">
        <v>393</v>
      </c>
      <c r="F75" s="175" t="s">
        <v>273</v>
      </c>
      <c r="G75" s="51"/>
      <c r="H75" s="51"/>
      <c r="I75" s="51"/>
      <c r="J75" s="47"/>
      <c r="K75" s="47"/>
      <c r="L75" s="47"/>
      <c r="M75" s="47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</row>
    <row r="76" spans="1:35" s="34" customFormat="1" ht="25.2" x14ac:dyDescent="0.25">
      <c r="A76" s="43"/>
      <c r="B76" s="43"/>
      <c r="C76" s="143"/>
      <c r="D76" s="43"/>
      <c r="E76" s="33" t="s">
        <v>394</v>
      </c>
      <c r="F76" s="176"/>
      <c r="G76" s="35"/>
      <c r="H76" s="40"/>
      <c r="I76" s="35"/>
      <c r="J76" s="47"/>
      <c r="K76" s="47"/>
      <c r="L76" s="47"/>
      <c r="M76" s="47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</row>
    <row r="77" spans="1:35" s="34" customFormat="1" ht="15" x14ac:dyDescent="0.25">
      <c r="A77" s="43"/>
      <c r="B77" s="43"/>
      <c r="C77" s="143"/>
      <c r="D77" s="43"/>
      <c r="E77" s="33" t="s">
        <v>259</v>
      </c>
      <c r="F77" s="176"/>
      <c r="G77" s="35"/>
      <c r="H77" s="40"/>
      <c r="I77" s="35"/>
      <c r="J77" s="47"/>
      <c r="K77" s="47"/>
      <c r="L77" s="47"/>
      <c r="M77" s="47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</row>
    <row r="78" spans="1:35" s="34" customFormat="1" ht="25.2" x14ac:dyDescent="0.25">
      <c r="A78" s="43"/>
      <c r="B78" s="43"/>
      <c r="C78" s="143"/>
      <c r="D78" s="43"/>
      <c r="E78" s="33" t="s">
        <v>725</v>
      </c>
      <c r="F78" s="176"/>
      <c r="G78" s="35"/>
      <c r="H78" s="40"/>
      <c r="I78" s="35"/>
      <c r="J78" s="47"/>
      <c r="K78" s="47"/>
      <c r="L78" s="47"/>
      <c r="M78" s="47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</row>
    <row r="79" spans="1:35" s="34" customFormat="1" ht="25.2" x14ac:dyDescent="0.25">
      <c r="A79" s="43"/>
      <c r="B79" s="43"/>
      <c r="C79" s="143"/>
      <c r="D79" s="43"/>
      <c r="E79" s="33" t="s">
        <v>726</v>
      </c>
      <c r="F79" s="176"/>
      <c r="G79" s="35"/>
      <c r="H79" s="40"/>
      <c r="I79" s="35"/>
      <c r="J79" s="47"/>
      <c r="K79" s="47"/>
      <c r="L79" s="47"/>
      <c r="M79" s="47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</row>
    <row r="80" spans="1:35" s="34" customFormat="1" ht="25.2" x14ac:dyDescent="0.25">
      <c r="A80" s="43"/>
      <c r="B80" s="43"/>
      <c r="C80" s="144"/>
      <c r="D80" s="43"/>
      <c r="E80" s="33" t="s">
        <v>727</v>
      </c>
      <c r="F80" s="176"/>
      <c r="G80" s="35"/>
      <c r="H80" s="40"/>
      <c r="I80" s="35"/>
      <c r="J80" s="47"/>
      <c r="K80" s="47"/>
      <c r="L80" s="47"/>
      <c r="M80" s="47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</row>
    <row r="81" spans="1:35" s="34" customFormat="1" ht="25.2" x14ac:dyDescent="0.25">
      <c r="A81" s="43"/>
      <c r="B81" s="72" t="s">
        <v>310</v>
      </c>
      <c r="C81" s="142" t="s">
        <v>732</v>
      </c>
      <c r="D81" s="66" t="s">
        <v>124</v>
      </c>
      <c r="E81" s="33" t="s">
        <v>395</v>
      </c>
      <c r="F81" s="175" t="s">
        <v>251</v>
      </c>
      <c r="G81" s="51"/>
      <c r="H81" s="51"/>
      <c r="I81" s="51"/>
      <c r="J81" s="47"/>
      <c r="K81" s="47"/>
      <c r="L81" s="47"/>
      <c r="M81" s="47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</row>
    <row r="82" spans="1:35" s="34" customFormat="1" ht="15" x14ac:dyDescent="0.25">
      <c r="A82" s="43"/>
      <c r="B82" s="43"/>
      <c r="C82" s="143"/>
      <c r="D82" s="43"/>
      <c r="E82" s="33" t="s">
        <v>261</v>
      </c>
      <c r="F82" s="176"/>
      <c r="G82" s="35"/>
      <c r="H82" s="40"/>
      <c r="I82" s="35"/>
      <c r="J82" s="47"/>
      <c r="K82" s="47"/>
      <c r="L82" s="47"/>
      <c r="M82" s="47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</row>
    <row r="83" spans="1:35" s="34" customFormat="1" ht="15" x14ac:dyDescent="0.25">
      <c r="A83" s="43"/>
      <c r="B83" s="43"/>
      <c r="C83" s="143"/>
      <c r="D83" s="43"/>
      <c r="E83" s="71" t="s">
        <v>262</v>
      </c>
      <c r="F83" s="176"/>
      <c r="G83" s="35"/>
      <c r="H83" s="40"/>
      <c r="I83" s="35"/>
      <c r="J83" s="47"/>
      <c r="K83" s="47"/>
      <c r="L83" s="47"/>
      <c r="M83" s="47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</row>
    <row r="84" spans="1:35" s="34" customFormat="1" ht="25.2" x14ac:dyDescent="0.25">
      <c r="A84" s="43"/>
      <c r="B84" s="43"/>
      <c r="C84" s="144"/>
      <c r="D84" s="43"/>
      <c r="E84" s="33" t="s">
        <v>728</v>
      </c>
      <c r="F84" s="177"/>
      <c r="G84" s="35"/>
      <c r="H84" s="40"/>
      <c r="I84" s="35"/>
      <c r="J84" s="47"/>
      <c r="K84" s="47"/>
      <c r="L84" s="47"/>
      <c r="M84" s="47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</row>
    <row r="85" spans="1:35" s="34" customFormat="1" ht="63" x14ac:dyDescent="0.25">
      <c r="A85" s="43"/>
      <c r="B85" s="72" t="s">
        <v>312</v>
      </c>
      <c r="C85" s="50" t="s">
        <v>733</v>
      </c>
      <c r="D85" s="66" t="s">
        <v>124</v>
      </c>
      <c r="E85" s="33" t="s">
        <v>729</v>
      </c>
      <c r="F85" s="71" t="s">
        <v>276</v>
      </c>
      <c r="G85" s="51"/>
      <c r="H85" s="51"/>
      <c r="I85" s="51"/>
      <c r="J85" s="47"/>
      <c r="K85" s="47"/>
      <c r="L85" s="47"/>
      <c r="M85" s="47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</row>
    <row r="86" spans="1:35" s="34" customFormat="1" ht="63" x14ac:dyDescent="0.25">
      <c r="A86" s="43"/>
      <c r="B86" s="72" t="s">
        <v>313</v>
      </c>
      <c r="C86" s="50" t="s">
        <v>734</v>
      </c>
      <c r="D86" s="66" t="s">
        <v>124</v>
      </c>
      <c r="E86" s="33" t="s">
        <v>730</v>
      </c>
      <c r="F86" s="71" t="s">
        <v>275</v>
      </c>
      <c r="G86" s="51"/>
      <c r="H86" s="51"/>
      <c r="I86" s="51"/>
      <c r="J86" s="47"/>
      <c r="K86" s="47"/>
      <c r="L86" s="47"/>
      <c r="M86" s="47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</row>
    <row r="87" spans="1:35" s="34" customFormat="1" ht="15" x14ac:dyDescent="0.25">
      <c r="A87" s="72" t="s">
        <v>123</v>
      </c>
      <c r="B87" s="72" t="s">
        <v>314</v>
      </c>
      <c r="C87" s="50"/>
      <c r="D87" s="72" t="s">
        <v>76</v>
      </c>
      <c r="E87" s="33" t="s">
        <v>391</v>
      </c>
      <c r="F87" s="175" t="s">
        <v>325</v>
      </c>
      <c r="G87" s="51"/>
      <c r="H87" s="51"/>
      <c r="I87" s="51"/>
      <c r="J87" s="47"/>
      <c r="K87" s="47"/>
      <c r="L87" s="47"/>
      <c r="M87" s="47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</row>
    <row r="88" spans="1:35" s="34" customFormat="1" ht="15" x14ac:dyDescent="0.25">
      <c r="A88" s="43"/>
      <c r="B88" s="43"/>
      <c r="C88" s="49"/>
      <c r="D88" s="72" t="s">
        <v>77</v>
      </c>
      <c r="E88" s="33" t="s">
        <v>831</v>
      </c>
      <c r="F88" s="176"/>
      <c r="G88" s="35"/>
      <c r="H88" s="40"/>
      <c r="I88" s="35"/>
      <c r="J88" s="47"/>
      <c r="K88" s="47"/>
      <c r="L88" s="47"/>
      <c r="M88" s="47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</row>
    <row r="89" spans="1:35" s="34" customFormat="1" ht="15" x14ac:dyDescent="0.25">
      <c r="A89" s="43"/>
      <c r="B89" s="43"/>
      <c r="C89" s="80"/>
      <c r="D89" s="43"/>
      <c r="E89" s="71" t="s">
        <v>832</v>
      </c>
      <c r="F89" s="176"/>
      <c r="G89" s="35"/>
      <c r="H89" s="40"/>
      <c r="I89" s="35"/>
      <c r="J89" s="47"/>
      <c r="K89" s="47"/>
      <c r="L89" s="47"/>
      <c r="M89" s="47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</row>
    <row r="90" spans="1:35" s="34" customFormat="1" ht="15" x14ac:dyDescent="0.25">
      <c r="A90" s="43"/>
      <c r="B90" s="43"/>
      <c r="C90" s="80"/>
      <c r="D90" s="43"/>
      <c r="E90" s="71" t="s">
        <v>416</v>
      </c>
      <c r="F90" s="176"/>
      <c r="G90" s="35"/>
      <c r="H90" s="40"/>
      <c r="I90" s="35"/>
      <c r="J90" s="47"/>
      <c r="K90" s="47"/>
      <c r="L90" s="47"/>
      <c r="M90" s="47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</row>
    <row r="91" spans="1:35" s="34" customFormat="1" ht="15" x14ac:dyDescent="0.25">
      <c r="A91" s="43"/>
      <c r="B91" s="43"/>
      <c r="C91" s="80"/>
      <c r="D91" s="43"/>
      <c r="E91" s="71" t="s">
        <v>392</v>
      </c>
      <c r="F91" s="176"/>
      <c r="G91" s="35"/>
      <c r="H91" s="40"/>
      <c r="I91" s="35"/>
      <c r="J91" s="47"/>
      <c r="K91" s="47"/>
      <c r="L91" s="47"/>
      <c r="M91" s="47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</row>
    <row r="92" spans="1:35" s="34" customFormat="1" ht="25.2" x14ac:dyDescent="0.25">
      <c r="A92" s="43"/>
      <c r="B92" s="43"/>
      <c r="C92" s="80"/>
      <c r="D92" s="66" t="s">
        <v>124</v>
      </c>
      <c r="E92" s="33" t="s">
        <v>833</v>
      </c>
      <c r="F92" s="176"/>
      <c r="G92" s="51"/>
      <c r="H92" s="51"/>
      <c r="I92" s="51"/>
      <c r="J92" s="47"/>
      <c r="K92" s="47"/>
      <c r="L92" s="47"/>
      <c r="M92" s="47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</row>
    <row r="93" spans="1:35" s="34" customFormat="1" ht="25.2" x14ac:dyDescent="0.25">
      <c r="A93" s="43"/>
      <c r="B93" s="43"/>
      <c r="C93" s="80"/>
      <c r="D93" s="43"/>
      <c r="E93" s="33" t="s">
        <v>417</v>
      </c>
      <c r="F93" s="177"/>
      <c r="G93" s="12"/>
      <c r="H93" s="39"/>
      <c r="I93" s="12"/>
      <c r="J93" s="47"/>
      <c r="K93" s="47"/>
      <c r="L93" s="47"/>
      <c r="M93" s="47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</row>
    <row r="94" spans="1:35" s="34" customFormat="1" ht="15" x14ac:dyDescent="0.25">
      <c r="A94" s="72" t="s">
        <v>316</v>
      </c>
      <c r="B94" s="72" t="s">
        <v>798</v>
      </c>
      <c r="C94" s="142" t="s">
        <v>289</v>
      </c>
      <c r="D94" s="72" t="s">
        <v>76</v>
      </c>
      <c r="E94" s="33" t="s">
        <v>391</v>
      </c>
      <c r="F94" s="175" t="s">
        <v>334</v>
      </c>
      <c r="G94" s="12"/>
      <c r="H94" s="39"/>
      <c r="I94" s="12"/>
      <c r="J94" s="47"/>
      <c r="K94" s="47"/>
      <c r="L94" s="47"/>
      <c r="M94" s="47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</row>
    <row r="95" spans="1:35" s="34" customFormat="1" ht="15" x14ac:dyDescent="0.25">
      <c r="A95" s="43"/>
      <c r="B95" s="43"/>
      <c r="C95" s="143"/>
      <c r="D95" s="72" t="s">
        <v>77</v>
      </c>
      <c r="E95" s="33" t="s">
        <v>345</v>
      </c>
      <c r="F95" s="176"/>
      <c r="G95" s="35"/>
      <c r="H95" s="40"/>
      <c r="I95" s="35"/>
      <c r="J95" s="47"/>
      <c r="K95" s="47"/>
      <c r="L95" s="47"/>
      <c r="M95" s="47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</row>
    <row r="96" spans="1:35" s="34" customFormat="1" ht="15" x14ac:dyDescent="0.25">
      <c r="A96" s="43"/>
      <c r="B96" s="43"/>
      <c r="C96" s="143"/>
      <c r="D96" s="43"/>
      <c r="E96" s="71" t="s">
        <v>315</v>
      </c>
      <c r="F96" s="176"/>
      <c r="G96" s="35"/>
      <c r="H96" s="40"/>
      <c r="I96" s="35"/>
      <c r="J96" s="47"/>
      <c r="K96" s="47"/>
      <c r="L96" s="47"/>
      <c r="M96" s="47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</row>
    <row r="97" spans="1:35" s="34" customFormat="1" ht="15" x14ac:dyDescent="0.25">
      <c r="A97" s="43"/>
      <c r="B97" s="43"/>
      <c r="C97" s="143"/>
      <c r="D97" s="43"/>
      <c r="E97" s="71" t="s">
        <v>799</v>
      </c>
      <c r="F97" s="176"/>
      <c r="G97" s="35"/>
      <c r="H97" s="40"/>
      <c r="I97" s="35"/>
      <c r="J97" s="47"/>
      <c r="K97" s="47"/>
      <c r="L97" s="47"/>
      <c r="M97" s="47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</row>
    <row r="98" spans="1:35" s="34" customFormat="1" ht="15" x14ac:dyDescent="0.25">
      <c r="A98" s="43"/>
      <c r="B98" s="43"/>
      <c r="C98" s="143"/>
      <c r="D98" s="43"/>
      <c r="E98" s="71" t="s">
        <v>392</v>
      </c>
      <c r="F98" s="177"/>
      <c r="G98" s="35"/>
      <c r="H98" s="40"/>
      <c r="I98" s="35"/>
      <c r="J98" s="47"/>
      <c r="K98" s="47"/>
      <c r="L98" s="47"/>
      <c r="M98" s="47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</row>
    <row r="99" spans="1:35" s="34" customFormat="1" ht="15" x14ac:dyDescent="0.25">
      <c r="A99" s="43"/>
      <c r="B99" s="72" t="s">
        <v>317</v>
      </c>
      <c r="C99" s="142" t="s">
        <v>800</v>
      </c>
      <c r="D99" s="72" t="s">
        <v>111</v>
      </c>
      <c r="E99" s="33" t="s">
        <v>408</v>
      </c>
      <c r="F99" s="169" t="s">
        <v>328</v>
      </c>
      <c r="G99" s="35"/>
      <c r="H99" s="40"/>
      <c r="I99" s="35"/>
      <c r="J99" s="47"/>
      <c r="K99" s="47"/>
      <c r="L99" s="47"/>
      <c r="M99" s="47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</row>
    <row r="100" spans="1:35" s="34" customFormat="1" ht="15" x14ac:dyDescent="0.25">
      <c r="A100" s="43"/>
      <c r="B100" s="43"/>
      <c r="C100" s="143"/>
      <c r="D100" s="43"/>
      <c r="E100" s="33" t="s">
        <v>409</v>
      </c>
      <c r="F100" s="180"/>
      <c r="G100" s="35"/>
      <c r="H100" s="40"/>
      <c r="I100" s="35"/>
      <c r="J100" s="47"/>
      <c r="K100" s="47"/>
      <c r="L100" s="47"/>
      <c r="M100" s="47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</row>
    <row r="101" spans="1:35" s="34" customFormat="1" ht="15" x14ac:dyDescent="0.25">
      <c r="A101" s="43"/>
      <c r="B101" s="43"/>
      <c r="C101" s="143"/>
      <c r="D101" s="72" t="s">
        <v>112</v>
      </c>
      <c r="E101" s="33" t="s">
        <v>795</v>
      </c>
      <c r="F101" s="180"/>
      <c r="G101" s="35"/>
      <c r="H101" s="40"/>
      <c r="I101" s="35"/>
      <c r="J101" s="47"/>
      <c r="K101" s="47"/>
      <c r="L101" s="47"/>
      <c r="M101" s="47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</row>
    <row r="102" spans="1:35" s="34" customFormat="1" ht="25.2" x14ac:dyDescent="0.25">
      <c r="A102" s="43"/>
      <c r="B102" s="43"/>
      <c r="C102" s="143"/>
      <c r="D102" s="72" t="s">
        <v>113</v>
      </c>
      <c r="E102" s="71" t="s">
        <v>802</v>
      </c>
      <c r="F102" s="180"/>
      <c r="G102" s="35"/>
      <c r="H102" s="40"/>
      <c r="I102" s="35"/>
      <c r="J102" s="47"/>
      <c r="K102" s="47"/>
      <c r="L102" s="47"/>
      <c r="M102" s="47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</row>
    <row r="103" spans="1:35" s="34" customFormat="1" ht="37.799999999999997" x14ac:dyDescent="0.25">
      <c r="A103" s="43"/>
      <c r="B103" s="43"/>
      <c r="C103" s="143"/>
      <c r="D103" s="43"/>
      <c r="E103" s="71" t="s">
        <v>410</v>
      </c>
      <c r="F103" s="180"/>
      <c r="G103" s="35"/>
      <c r="H103" s="40"/>
      <c r="I103" s="35"/>
      <c r="J103" s="47"/>
      <c r="K103" s="47"/>
      <c r="L103" s="47"/>
      <c r="M103" s="47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</row>
    <row r="104" spans="1:35" s="34" customFormat="1" ht="25.2" x14ac:dyDescent="0.25">
      <c r="A104" s="43"/>
      <c r="B104" s="43"/>
      <c r="C104" s="143"/>
      <c r="D104" s="72" t="s">
        <v>114</v>
      </c>
      <c r="E104" s="71" t="s">
        <v>411</v>
      </c>
      <c r="F104" s="180"/>
      <c r="G104" s="35"/>
      <c r="H104" s="40"/>
      <c r="I104" s="35"/>
      <c r="J104" s="47"/>
      <c r="K104" s="47"/>
      <c r="L104" s="47"/>
      <c r="M104" s="47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</row>
    <row r="105" spans="1:35" s="34" customFormat="1" ht="25.2" x14ac:dyDescent="0.25">
      <c r="A105" s="43"/>
      <c r="B105" s="43"/>
      <c r="C105" s="143"/>
      <c r="D105" s="72" t="s">
        <v>115</v>
      </c>
      <c r="E105" s="71" t="s">
        <v>411</v>
      </c>
      <c r="F105" s="180"/>
      <c r="G105" s="35"/>
      <c r="H105" s="40"/>
      <c r="I105" s="35"/>
      <c r="J105" s="47"/>
      <c r="K105" s="47"/>
      <c r="L105" s="47"/>
      <c r="M105" s="47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</row>
    <row r="106" spans="1:35" s="34" customFormat="1" ht="15" x14ac:dyDescent="0.25">
      <c r="A106" s="43"/>
      <c r="B106" s="43"/>
      <c r="C106" s="143"/>
      <c r="D106" s="72" t="s">
        <v>116</v>
      </c>
      <c r="E106" s="71" t="s">
        <v>411</v>
      </c>
      <c r="F106" s="180"/>
      <c r="G106" s="35"/>
      <c r="H106" s="40"/>
      <c r="I106" s="35"/>
      <c r="J106" s="47"/>
      <c r="K106" s="47"/>
      <c r="L106" s="47"/>
      <c r="M106" s="47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</row>
    <row r="107" spans="1:35" s="34" customFormat="1" ht="15" x14ac:dyDescent="0.25">
      <c r="A107" s="43"/>
      <c r="B107" s="43"/>
      <c r="C107" s="143"/>
      <c r="D107" s="72" t="s">
        <v>83</v>
      </c>
      <c r="E107" s="71" t="s">
        <v>291</v>
      </c>
      <c r="F107" s="180"/>
      <c r="G107" s="35"/>
      <c r="H107" s="40"/>
      <c r="I107" s="35"/>
      <c r="J107" s="47"/>
      <c r="K107" s="47"/>
      <c r="L107" s="47"/>
      <c r="M107" s="47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</row>
    <row r="108" spans="1:35" s="34" customFormat="1" ht="15" x14ac:dyDescent="0.25">
      <c r="A108" s="43"/>
      <c r="B108" s="43"/>
      <c r="C108" s="143"/>
      <c r="D108" s="43"/>
      <c r="E108" s="71" t="s">
        <v>292</v>
      </c>
      <c r="F108" s="180"/>
      <c r="G108" s="35"/>
      <c r="H108" s="40"/>
      <c r="I108" s="35"/>
      <c r="J108" s="47"/>
      <c r="K108" s="47"/>
      <c r="L108" s="47"/>
      <c r="M108" s="47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</row>
    <row r="109" spans="1:35" s="34" customFormat="1" ht="15" x14ac:dyDescent="0.25">
      <c r="A109" s="43"/>
      <c r="B109" s="43"/>
      <c r="C109" s="143"/>
      <c r="D109" s="43"/>
      <c r="E109" s="71" t="s">
        <v>293</v>
      </c>
      <c r="F109" s="180"/>
      <c r="G109" s="35"/>
      <c r="H109" s="40"/>
      <c r="I109" s="35"/>
      <c r="J109" s="47"/>
      <c r="K109" s="47"/>
      <c r="L109" s="47"/>
      <c r="M109" s="47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</row>
    <row r="110" spans="1:35" s="34" customFormat="1" ht="15" x14ac:dyDescent="0.25">
      <c r="A110" s="43"/>
      <c r="B110" s="43"/>
      <c r="C110" s="143"/>
      <c r="D110" s="43"/>
      <c r="E110" s="71" t="s">
        <v>294</v>
      </c>
      <c r="F110" s="180"/>
      <c r="G110" s="12"/>
      <c r="H110" s="39"/>
      <c r="I110" s="12"/>
      <c r="J110" s="47"/>
      <c r="K110" s="47"/>
      <c r="L110" s="47"/>
      <c r="M110" s="47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</row>
    <row r="111" spans="1:35" s="34" customFormat="1" ht="15" x14ac:dyDescent="0.25">
      <c r="A111" s="43"/>
      <c r="B111" s="43"/>
      <c r="C111" s="143"/>
      <c r="D111" s="43"/>
      <c r="E111" s="71" t="s">
        <v>297</v>
      </c>
      <c r="F111" s="180"/>
      <c r="G111" s="35"/>
      <c r="H111" s="40"/>
      <c r="I111" s="35"/>
      <c r="J111" s="47"/>
      <c r="K111" s="47"/>
      <c r="L111" s="47"/>
      <c r="M111" s="47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</row>
    <row r="112" spans="1:35" s="34" customFormat="1" ht="15" x14ac:dyDescent="0.25">
      <c r="A112" s="43"/>
      <c r="B112" s="43"/>
      <c r="C112" s="143"/>
      <c r="D112" s="43"/>
      <c r="E112" s="87" t="s">
        <v>296</v>
      </c>
      <c r="F112" s="181"/>
      <c r="G112" s="35"/>
      <c r="H112" s="40"/>
      <c r="I112" s="35"/>
      <c r="J112" s="47"/>
      <c r="K112" s="47"/>
      <c r="L112" s="47"/>
      <c r="M112" s="47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</row>
    <row r="113" spans="1:35" s="34" customFormat="1" ht="15" x14ac:dyDescent="0.25">
      <c r="A113" s="43"/>
      <c r="B113" s="72" t="s">
        <v>318</v>
      </c>
      <c r="C113" s="142" t="s">
        <v>801</v>
      </c>
      <c r="D113" s="72" t="s">
        <v>112</v>
      </c>
      <c r="E113" s="33" t="s">
        <v>795</v>
      </c>
      <c r="F113" s="169" t="s">
        <v>328</v>
      </c>
      <c r="G113" s="35"/>
      <c r="H113" s="40"/>
      <c r="I113" s="35"/>
      <c r="J113" s="47"/>
      <c r="K113" s="47"/>
      <c r="L113" s="47"/>
      <c r="M113" s="47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</row>
    <row r="114" spans="1:35" s="34" customFormat="1" ht="25.2" x14ac:dyDescent="0.25">
      <c r="A114" s="43"/>
      <c r="B114" s="43"/>
      <c r="C114" s="143"/>
      <c r="D114" s="72" t="s">
        <v>113</v>
      </c>
      <c r="E114" s="71" t="s">
        <v>802</v>
      </c>
      <c r="F114" s="180"/>
      <c r="G114" s="35"/>
      <c r="H114" s="40"/>
      <c r="I114" s="35"/>
      <c r="J114" s="47"/>
      <c r="K114" s="47"/>
      <c r="L114" s="47"/>
      <c r="M114" s="47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</row>
    <row r="115" spans="1:35" s="34" customFormat="1" ht="15" x14ac:dyDescent="0.25">
      <c r="A115" s="43"/>
      <c r="B115" s="43"/>
      <c r="C115" s="143"/>
      <c r="D115" s="43"/>
      <c r="E115" s="71" t="s">
        <v>803</v>
      </c>
      <c r="F115" s="180"/>
      <c r="G115" s="35"/>
      <c r="H115" s="40"/>
      <c r="I115" s="35"/>
      <c r="J115" s="47"/>
      <c r="K115" s="47"/>
      <c r="L115" s="47"/>
      <c r="M115" s="47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</row>
    <row r="116" spans="1:35" s="34" customFormat="1" ht="25.2" x14ac:dyDescent="0.25">
      <c r="A116" s="43"/>
      <c r="B116" s="43"/>
      <c r="C116" s="143"/>
      <c r="D116" s="72" t="s">
        <v>114</v>
      </c>
      <c r="E116" s="71" t="s">
        <v>804</v>
      </c>
      <c r="F116" s="180"/>
      <c r="G116" s="35"/>
      <c r="H116" s="40"/>
      <c r="I116" s="35"/>
      <c r="J116" s="47"/>
      <c r="K116" s="47"/>
      <c r="L116" s="47"/>
      <c r="M116" s="47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</row>
    <row r="117" spans="1:35" s="34" customFormat="1" ht="25.2" x14ac:dyDescent="0.25">
      <c r="A117" s="43"/>
      <c r="B117" s="43"/>
      <c r="C117" s="143"/>
      <c r="D117" s="72" t="s">
        <v>115</v>
      </c>
      <c r="E117" s="71" t="s">
        <v>805</v>
      </c>
      <c r="F117" s="180"/>
      <c r="G117" s="35"/>
      <c r="H117" s="40"/>
      <c r="I117" s="35"/>
      <c r="J117" s="47"/>
      <c r="K117" s="47"/>
      <c r="L117" s="47"/>
      <c r="M117" s="47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</row>
    <row r="118" spans="1:35" s="34" customFormat="1" ht="15" x14ac:dyDescent="0.25">
      <c r="A118" s="43"/>
      <c r="B118" s="43"/>
      <c r="C118" s="143"/>
      <c r="D118" s="72" t="s">
        <v>116</v>
      </c>
      <c r="E118" s="71" t="s">
        <v>805</v>
      </c>
      <c r="F118" s="180"/>
      <c r="G118" s="35"/>
      <c r="H118" s="40"/>
      <c r="I118" s="35"/>
      <c r="J118" s="47"/>
      <c r="K118" s="47"/>
      <c r="L118" s="47"/>
      <c r="M118" s="47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</row>
    <row r="119" spans="1:35" s="34" customFormat="1" ht="15" x14ac:dyDescent="0.25">
      <c r="A119" s="44"/>
      <c r="B119" s="44"/>
      <c r="C119" s="144"/>
      <c r="D119" s="33" t="s">
        <v>83</v>
      </c>
      <c r="E119" s="71" t="s">
        <v>298</v>
      </c>
      <c r="F119" s="181"/>
      <c r="G119" s="12"/>
      <c r="H119" s="39"/>
      <c r="I119" s="12"/>
      <c r="J119" s="47"/>
      <c r="K119" s="47"/>
      <c r="L119" s="47"/>
      <c r="M119" s="47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</row>
    <row r="120" spans="1:35" s="34" customFormat="1" ht="15" x14ac:dyDescent="0.25">
      <c r="A120" s="72" t="s">
        <v>125</v>
      </c>
      <c r="B120" s="72" t="s">
        <v>319</v>
      </c>
      <c r="C120" s="50"/>
      <c r="D120" s="72" t="s">
        <v>76</v>
      </c>
      <c r="E120" s="33" t="s">
        <v>391</v>
      </c>
      <c r="F120" s="175" t="s">
        <v>335</v>
      </c>
      <c r="G120" s="51"/>
      <c r="H120" s="51"/>
      <c r="I120" s="51"/>
      <c r="J120" s="47"/>
      <c r="K120" s="47"/>
      <c r="L120" s="47"/>
      <c r="M120" s="47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</row>
    <row r="121" spans="1:35" s="34" customFormat="1" ht="15" x14ac:dyDescent="0.25">
      <c r="A121" s="43"/>
      <c r="B121" s="43"/>
      <c r="C121" s="49"/>
      <c r="D121" s="72" t="s">
        <v>77</v>
      </c>
      <c r="E121" s="33" t="s">
        <v>345</v>
      </c>
      <c r="F121" s="176"/>
      <c r="G121" s="35"/>
      <c r="H121" s="40"/>
      <c r="I121" s="35"/>
      <c r="J121" s="47"/>
      <c r="K121" s="47"/>
      <c r="L121" s="47"/>
      <c r="M121" s="47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</row>
    <row r="122" spans="1:35" s="34" customFormat="1" ht="15" x14ac:dyDescent="0.25">
      <c r="A122" s="43"/>
      <c r="B122" s="43"/>
      <c r="C122" s="80"/>
      <c r="D122" s="43"/>
      <c r="E122" s="71" t="s">
        <v>320</v>
      </c>
      <c r="F122" s="176"/>
      <c r="G122" s="35"/>
      <c r="H122" s="40"/>
      <c r="I122" s="35"/>
      <c r="J122" s="47"/>
      <c r="K122" s="47"/>
      <c r="L122" s="47"/>
      <c r="M122" s="47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</row>
    <row r="123" spans="1:35" s="34" customFormat="1" ht="15" x14ac:dyDescent="0.25">
      <c r="A123" s="43"/>
      <c r="B123" s="43"/>
      <c r="C123" s="80"/>
      <c r="D123" s="43"/>
      <c r="E123" s="71" t="s">
        <v>418</v>
      </c>
      <c r="F123" s="176"/>
      <c r="G123" s="35"/>
      <c r="H123" s="40"/>
      <c r="I123" s="35"/>
      <c r="J123" s="47"/>
      <c r="K123" s="47"/>
      <c r="L123" s="47"/>
      <c r="M123" s="47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</row>
    <row r="124" spans="1:35" s="34" customFormat="1" ht="15" x14ac:dyDescent="0.25">
      <c r="A124" s="44"/>
      <c r="B124" s="44"/>
      <c r="C124" s="81"/>
      <c r="D124" s="44"/>
      <c r="E124" s="71" t="s">
        <v>392</v>
      </c>
      <c r="F124" s="177"/>
      <c r="G124" s="12"/>
      <c r="H124" s="39"/>
      <c r="I124" s="12"/>
      <c r="J124" s="47"/>
      <c r="K124" s="47"/>
      <c r="L124" s="47"/>
      <c r="M124" s="47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</row>
    <row r="126" spans="1:35" ht="15" x14ac:dyDescent="0.3">
      <c r="A126" s="93"/>
      <c r="B126" s="93"/>
    </row>
  </sheetData>
  <mergeCells count="43">
    <mergeCell ref="C12:C25"/>
    <mergeCell ref="F26:F30"/>
    <mergeCell ref="C26:C30"/>
    <mergeCell ref="F67:F74"/>
    <mergeCell ref="C67:C74"/>
    <mergeCell ref="C31:C35"/>
    <mergeCell ref="C36:C41"/>
    <mergeCell ref="C42:C46"/>
    <mergeCell ref="C57:C66"/>
    <mergeCell ref="C47:C51"/>
    <mergeCell ref="C52:C56"/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  <mergeCell ref="C94:C98"/>
    <mergeCell ref="C99:C112"/>
    <mergeCell ref="C113:C119"/>
    <mergeCell ref="F120:F124"/>
    <mergeCell ref="F87:F93"/>
    <mergeCell ref="F94:F98"/>
    <mergeCell ref="F99:F112"/>
    <mergeCell ref="F113:F119"/>
    <mergeCell ref="C81:C84"/>
    <mergeCell ref="F31:F35"/>
    <mergeCell ref="F36:F41"/>
    <mergeCell ref="F42:F46"/>
    <mergeCell ref="F57:F66"/>
    <mergeCell ref="F47:F51"/>
    <mergeCell ref="F52:F56"/>
    <mergeCell ref="F81:F84"/>
    <mergeCell ref="C75:C80"/>
    <mergeCell ref="F75:F80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" sqref="D5"/>
    </sheetView>
  </sheetViews>
  <sheetFormatPr defaultRowHeight="14.4" x14ac:dyDescent="0.25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Summary</vt:lpstr>
      <vt:lpstr>Login,Home</vt:lpstr>
      <vt:lpstr>Models</vt:lpstr>
      <vt:lpstr>Build &amp; Price</vt:lpstr>
      <vt:lpstr>Test Drive</vt:lpstr>
      <vt:lpstr>Stock Status</vt:lpstr>
      <vt:lpstr>Loan Calculator</vt:lpstr>
      <vt:lpstr>Customer Search</vt:lpstr>
      <vt:lpstr>My Page</vt:lpstr>
      <vt:lpstr>My Sales</vt:lpstr>
    </vt:vector>
  </TitlesOfParts>
  <Company>taff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witch</dc:creator>
  <cp:lastModifiedBy>user</cp:lastModifiedBy>
  <cp:lastPrinted>2014-12-04T07:11:18Z</cp:lastPrinted>
  <dcterms:created xsi:type="dcterms:W3CDTF">2003-01-07T08:46:34Z</dcterms:created>
  <dcterms:modified xsi:type="dcterms:W3CDTF">2019-11-08T06:10:32Z</dcterms:modified>
</cp:coreProperties>
</file>